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45" windowWidth="11805" windowHeight="6465"/>
  </bookViews>
  <sheets>
    <sheet name="Доходы" sheetId="11" r:id="rId1"/>
    <sheet name="Расходы" sheetId="8" r:id="rId2"/>
    <sheet name="Источники" sheetId="9" r:id="rId3"/>
    <sheet name="ExportParams" sheetId="10" state="hidden" r:id="rId4"/>
  </sheets>
  <definedNames>
    <definedName name="APPT" localSheetId="2">Источники!$A$25</definedName>
    <definedName name="APPT" localSheetId="1">Расходы!$A$21</definedName>
    <definedName name="EXPORT_PARAM_SRC_KIND">ExportParams!$B$2</definedName>
    <definedName name="EXPORT_SRC_CODE">ExportParams!$B$3</definedName>
    <definedName name="EXPORT_SRC_KIND">ExportParams!$B$1</definedName>
    <definedName name="FILE_NAME">#REF!</definedName>
    <definedName name="FIO" localSheetId="2">Источники!#REF!</definedName>
    <definedName name="FIO" localSheetId="1">Расходы!$D$21</definedName>
    <definedName name="FORM_CODE">#REF!</definedName>
    <definedName name="PARAMS">#REF!</definedName>
    <definedName name="PERIOD">#REF!</definedName>
    <definedName name="RANGE_NAMES">#REF!</definedName>
    <definedName name="RBEGIN_1" localSheetId="2">Источники!$A$12</definedName>
    <definedName name="RBEGIN_1" localSheetId="1">Расходы!$A$13</definedName>
    <definedName name="REG_DATE">#REF!</definedName>
    <definedName name="REND_1" localSheetId="2">Источники!$A$26</definedName>
    <definedName name="REND_1" localSheetId="1">Расходы!$A$406</definedName>
    <definedName name="S_520" localSheetId="2">Источники!$A$14</definedName>
    <definedName name="S_620" localSheetId="2">Источники!$A$19</definedName>
    <definedName name="S_700" localSheetId="2">Источники!$A$20</definedName>
    <definedName name="S_700A" localSheetId="2">Источники!$A$21</definedName>
    <definedName name="S_700B" localSheetId="2">Источники!$A$22</definedName>
    <definedName name="SIGN" localSheetId="2">Источники!$A$25:$D$26</definedName>
    <definedName name="SIGN" localSheetId="1">Расходы!$A$20:$D$22</definedName>
    <definedName name="SRC_CODE">#REF!</definedName>
    <definedName name="SRC_KIND">#REF!</definedName>
    <definedName name="_xlnm.Print_Area" localSheetId="0">Доходы!$A$1:$F$246</definedName>
  </definedNames>
  <calcPr calcId="145621" refMode="R1C1"/>
</workbook>
</file>

<file path=xl/calcChain.xml><?xml version="1.0" encoding="utf-8"?>
<calcChain xmlns="http://schemas.openxmlformats.org/spreadsheetml/2006/main">
  <c r="E23" i="9" l="1"/>
  <c r="F194" i="11" l="1"/>
  <c r="F195" i="11"/>
  <c r="F151" i="11"/>
  <c r="F47" i="11"/>
  <c r="F48" i="11"/>
  <c r="F49" i="11"/>
  <c r="F50" i="11"/>
  <c r="F51" i="11"/>
  <c r="F52" i="11"/>
  <c r="F405" i="8" l="1"/>
  <c r="F404" i="8"/>
  <c r="F403" i="8"/>
  <c r="F402" i="8"/>
  <c r="F401" i="8"/>
  <c r="F400" i="8"/>
  <c r="F399" i="8"/>
  <c r="F398" i="8"/>
  <c r="F397" i="8"/>
  <c r="F396" i="8"/>
  <c r="F395" i="8"/>
  <c r="F394" i="8"/>
  <c r="F393" i="8"/>
  <c r="F392" i="8"/>
  <c r="F391"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323" i="8"/>
  <c r="F322" i="8"/>
  <c r="F321" i="8"/>
  <c r="F320" i="8"/>
  <c r="F319" i="8"/>
  <c r="F318" i="8"/>
  <c r="F317" i="8"/>
  <c r="F316" i="8"/>
  <c r="F315" i="8"/>
  <c r="F314" i="8"/>
  <c r="F313" i="8"/>
  <c r="F312" i="8"/>
  <c r="F311" i="8"/>
  <c r="F310" i="8"/>
  <c r="F309" i="8"/>
  <c r="F308" i="8"/>
  <c r="F307" i="8"/>
  <c r="F306" i="8"/>
  <c r="F305" i="8"/>
  <c r="F304" i="8"/>
  <c r="F303" i="8"/>
  <c r="F302" i="8"/>
  <c r="F301" i="8"/>
  <c r="F300" i="8"/>
  <c r="F299" i="8"/>
  <c r="F298" i="8"/>
  <c r="F297" i="8"/>
  <c r="F296" i="8"/>
  <c r="F295" i="8"/>
  <c r="F294" i="8"/>
  <c r="F293" i="8"/>
  <c r="F292" i="8"/>
  <c r="F291" i="8"/>
  <c r="F290" i="8"/>
  <c r="F289" i="8"/>
  <c r="F288" i="8"/>
  <c r="F287" i="8"/>
  <c r="F286" i="8"/>
  <c r="F285" i="8"/>
  <c r="F284" i="8"/>
  <c r="F283" i="8"/>
  <c r="F282" i="8"/>
  <c r="F281" i="8"/>
  <c r="F280" i="8"/>
  <c r="F279" i="8"/>
  <c r="F278" i="8"/>
  <c r="F277" i="8"/>
  <c r="F276" i="8"/>
  <c r="F275" i="8"/>
  <c r="F274" i="8"/>
  <c r="F273" i="8"/>
  <c r="F272" i="8"/>
  <c r="F271" i="8"/>
  <c r="F270" i="8"/>
  <c r="F269" i="8"/>
  <c r="F268" i="8"/>
  <c r="F267" i="8"/>
  <c r="F266" i="8"/>
  <c r="F265" i="8"/>
  <c r="F264" i="8"/>
  <c r="F263" i="8"/>
  <c r="F262" i="8"/>
  <c r="F261" i="8"/>
  <c r="F260" i="8"/>
  <c r="F259" i="8"/>
  <c r="F258" i="8"/>
  <c r="F257" i="8"/>
  <c r="F256" i="8"/>
  <c r="F255" i="8"/>
  <c r="F254" i="8"/>
  <c r="F253" i="8"/>
  <c r="F252" i="8"/>
  <c r="F251" i="8"/>
  <c r="F250" i="8"/>
  <c r="F249" i="8"/>
  <c r="F248" i="8"/>
  <c r="F247" i="8"/>
  <c r="F246" i="8"/>
  <c r="F245" i="8"/>
  <c r="F244" i="8"/>
  <c r="F243" i="8"/>
  <c r="F242" i="8"/>
  <c r="F241" i="8"/>
  <c r="F240" i="8"/>
  <c r="F239" i="8"/>
  <c r="F238" i="8"/>
  <c r="F237" i="8"/>
  <c r="F236" i="8"/>
  <c r="F235" i="8"/>
  <c r="F234" i="8"/>
  <c r="F233" i="8"/>
  <c r="F232" i="8"/>
  <c r="F231" i="8"/>
  <c r="F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4"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3" i="8"/>
  <c r="F174" i="11" l="1"/>
  <c r="E35" i="9"/>
  <c r="E36" i="9" s="1"/>
  <c r="E37" i="9" s="1"/>
  <c r="D35" i="9"/>
  <c r="D36" i="9" s="1"/>
  <c r="D37" i="9" s="1"/>
  <c r="E31" i="9"/>
  <c r="E32" i="9" s="1"/>
  <c r="E33" i="9" s="1"/>
  <c r="D31" i="9"/>
  <c r="D32" i="9" s="1"/>
  <c r="D33" i="9" s="1"/>
  <c r="E29" i="9"/>
  <c r="D29" i="9"/>
  <c r="D15" i="9" s="1"/>
  <c r="F27" i="9"/>
  <c r="F26" i="9"/>
  <c r="F25" i="9" s="1"/>
  <c r="F24" i="9" s="1"/>
  <c r="E26" i="9"/>
  <c r="E25" i="9" s="1"/>
  <c r="E24" i="9" s="1"/>
  <c r="F23" i="9"/>
  <c r="F22" i="9" s="1"/>
  <c r="D22" i="9"/>
  <c r="F21" i="9"/>
  <c r="E20" i="9"/>
  <c r="E18" i="9" s="1"/>
  <c r="D20" i="9"/>
  <c r="D19" i="9"/>
  <c r="D17" i="9"/>
  <c r="F246" i="11"/>
  <c r="F245" i="11"/>
  <c r="F244" i="11"/>
  <c r="F243" i="11"/>
  <c r="F242" i="11"/>
  <c r="F241" i="11"/>
  <c r="F240" i="11"/>
  <c r="F239" i="11"/>
  <c r="F238" i="11"/>
  <c r="F237" i="11"/>
  <c r="F236" i="11"/>
  <c r="F235" i="11"/>
  <c r="F234" i="11"/>
  <c r="F233" i="11"/>
  <c r="F232" i="11"/>
  <c r="F231" i="11"/>
  <c r="F230" i="11"/>
  <c r="F229" i="11"/>
  <c r="F228" i="11"/>
  <c r="F227" i="11"/>
  <c r="F226" i="11"/>
  <c r="F225" i="11"/>
  <c r="F224" i="11"/>
  <c r="F223" i="11"/>
  <c r="F222" i="11"/>
  <c r="F221" i="11"/>
  <c r="F220" i="11"/>
  <c r="F219" i="11"/>
  <c r="F218" i="11"/>
  <c r="F217" i="11"/>
  <c r="F216" i="11"/>
  <c r="F215" i="11"/>
  <c r="F214" i="11"/>
  <c r="F213" i="11"/>
  <c r="F212" i="11"/>
  <c r="F211" i="11"/>
  <c r="F210" i="11"/>
  <c r="F209" i="11"/>
  <c r="F208" i="11"/>
  <c r="F207" i="11"/>
  <c r="F206" i="11"/>
  <c r="F205" i="11"/>
  <c r="F204" i="11"/>
  <c r="F203" i="11"/>
  <c r="F202" i="11"/>
  <c r="F201" i="11"/>
  <c r="F200" i="11"/>
  <c r="F199" i="11"/>
  <c r="F198" i="11"/>
  <c r="F197" i="11"/>
  <c r="F196" i="11"/>
  <c r="F193" i="11"/>
  <c r="F192" i="11"/>
  <c r="F191" i="11"/>
  <c r="F190" i="11"/>
  <c r="F189" i="11"/>
  <c r="F188" i="11"/>
  <c r="F187" i="11"/>
  <c r="F186" i="11"/>
  <c r="F185" i="11"/>
  <c r="F184" i="11"/>
  <c r="F183" i="11"/>
  <c r="F182" i="11"/>
  <c r="F181" i="11"/>
  <c r="F180" i="11"/>
  <c r="F179" i="11"/>
  <c r="F178" i="11"/>
  <c r="F177" i="11"/>
  <c r="F176" i="11"/>
  <c r="F175" i="11"/>
  <c r="F173" i="11"/>
  <c r="F172" i="11"/>
  <c r="F171" i="11"/>
  <c r="F170" i="11"/>
  <c r="F169" i="11"/>
  <c r="F168" i="11"/>
  <c r="F167" i="11"/>
  <c r="F166" i="11"/>
  <c r="F165" i="11"/>
  <c r="F164" i="11"/>
  <c r="F163" i="11"/>
  <c r="F162" i="11"/>
  <c r="F161" i="11"/>
  <c r="F160" i="11"/>
  <c r="F159" i="11"/>
  <c r="F158" i="11"/>
  <c r="F157" i="11"/>
  <c r="F156" i="11"/>
  <c r="F155" i="11"/>
  <c r="F154" i="11"/>
  <c r="F153" i="11"/>
  <c r="F152" i="11"/>
  <c r="F150" i="11"/>
  <c r="F149" i="11"/>
  <c r="F148" i="11"/>
  <c r="F147" i="11"/>
  <c r="F146" i="11"/>
  <c r="F145" i="11"/>
  <c r="F144" i="11"/>
  <c r="F143" i="11"/>
  <c r="F142" i="11"/>
  <c r="F141" i="11"/>
  <c r="F140" i="11"/>
  <c r="F139" i="11"/>
  <c r="F138" i="11"/>
  <c r="F137" i="11"/>
  <c r="F136" i="11"/>
  <c r="F135" i="11"/>
  <c r="F134" i="11"/>
  <c r="F133" i="11"/>
  <c r="F132" i="11"/>
  <c r="F131" i="11"/>
  <c r="F130" i="11"/>
  <c r="F129" i="11"/>
  <c r="F128" i="11"/>
  <c r="F127" i="11"/>
  <c r="F126" i="11"/>
  <c r="F125" i="11"/>
  <c r="F124" i="11"/>
  <c r="F123" i="11"/>
  <c r="F122" i="11"/>
  <c r="F121" i="11"/>
  <c r="F120" i="11"/>
  <c r="F119" i="11"/>
  <c r="F118" i="11"/>
  <c r="F117" i="11"/>
  <c r="F116" i="11"/>
  <c r="F115" i="11"/>
  <c r="F114" i="11"/>
  <c r="F113" i="11"/>
  <c r="F112" i="11"/>
  <c r="F111" i="11"/>
  <c r="F110" i="11"/>
  <c r="F109" i="11"/>
  <c r="F108" i="11"/>
  <c r="F107" i="11"/>
  <c r="F106" i="11"/>
  <c r="F105" i="11"/>
  <c r="F104" i="11"/>
  <c r="F103" i="11"/>
  <c r="F102" i="11"/>
  <c r="F101" i="11"/>
  <c r="F100" i="11"/>
  <c r="F99" i="11"/>
  <c r="F98" i="11"/>
  <c r="F97" i="11"/>
  <c r="F96" i="11"/>
  <c r="F95" i="11"/>
  <c r="F94" i="11"/>
  <c r="F93" i="11"/>
  <c r="F92" i="11"/>
  <c r="F91" i="11"/>
  <c r="F90" i="11"/>
  <c r="F89" i="11"/>
  <c r="F88" i="11"/>
  <c r="F87" i="11"/>
  <c r="F86" i="11"/>
  <c r="F85" i="11"/>
  <c r="F84" i="11"/>
  <c r="F83" i="11"/>
  <c r="F82" i="11"/>
  <c r="F81" i="11"/>
  <c r="F80" i="11"/>
  <c r="F79" i="11"/>
  <c r="F78" i="11"/>
  <c r="F77" i="11"/>
  <c r="F76" i="11"/>
  <c r="F75" i="11"/>
  <c r="F74" i="11"/>
  <c r="F73" i="11"/>
  <c r="F72" i="11"/>
  <c r="F71" i="11"/>
  <c r="F70" i="11"/>
  <c r="F69" i="11"/>
  <c r="F68" i="11"/>
  <c r="F67" i="11"/>
  <c r="F66" i="11"/>
  <c r="F65" i="11"/>
  <c r="F64" i="11"/>
  <c r="F63" i="11"/>
  <c r="F62" i="11"/>
  <c r="F61" i="11"/>
  <c r="F60" i="11"/>
  <c r="F59" i="11"/>
  <c r="F58" i="11"/>
  <c r="F54" i="11"/>
  <c r="F53" i="11"/>
  <c r="F46"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19" i="11"/>
  <c r="F18" i="9" l="1"/>
  <c r="F16" i="9" s="1"/>
  <c r="F20" i="9"/>
  <c r="F29" i="9"/>
  <c r="E17" i="9"/>
  <c r="E15" i="9"/>
  <c r="F15" i="9" l="1"/>
</calcChain>
</file>

<file path=xl/sharedStrings.xml><?xml version="1.0" encoding="utf-8"?>
<sst xmlns="http://schemas.openxmlformats.org/spreadsheetml/2006/main" count="2240" uniqueCount="999">
  <si>
    <t>383</t>
  </si>
  <si>
    <t>4</t>
  </si>
  <si>
    <t>5</t>
  </si>
  <si>
    <t>КОДЫ</t>
  </si>
  <si>
    <t xml:space="preserve"> Наименование показателя</t>
  </si>
  <si>
    <t>Доходы бюджета - всего</t>
  </si>
  <si>
    <t xml:space="preserve">             по ОКПО</t>
  </si>
  <si>
    <t xml:space="preserve">             по ОКЕИ</t>
  </si>
  <si>
    <t xml:space="preserve">                   Дата</t>
  </si>
  <si>
    <t xml:space="preserve">  Форма по ОКУД</t>
  </si>
  <si>
    <t>010</t>
  </si>
  <si>
    <t>Код строки</t>
  </si>
  <si>
    <t>Исполнено</t>
  </si>
  <si>
    <t>6</t>
  </si>
  <si>
    <t>Наименование публично-правового образования:</t>
  </si>
  <si>
    <t>Неисполненные назначения</t>
  </si>
  <si>
    <t>0503117</t>
  </si>
  <si>
    <t>Утвержденные бюджетные назначения</t>
  </si>
  <si>
    <t>Форма 0503117  с.2</t>
  </si>
  <si>
    <t xml:space="preserve">             Форма 0503117  с.3</t>
  </si>
  <si>
    <t xml:space="preserve">                                 1. Доходы бюджета</t>
  </si>
  <si>
    <t xml:space="preserve">                          2. Расходы бюджета</t>
  </si>
  <si>
    <t>Наименование финансового органа:</t>
  </si>
  <si>
    <t xml:space="preserve">    Глава по БК</t>
  </si>
  <si>
    <t>Код дохода по бюджетной классификации</t>
  </si>
  <si>
    <t>Код расхода по бюджетной классификации</t>
  </si>
  <si>
    <t>Код источника финансирования дефицита бюджета по бюджетной классификации</t>
  </si>
  <si>
    <t>ОТЧЕТ ОБ ИСПОЛНЕНИИ БЮДЖЕТА</t>
  </si>
  <si>
    <t xml:space="preserve">                    3. Источники финансирования дефицита бюджета</t>
  </si>
  <si>
    <t>по ОКТМО</t>
  </si>
  <si>
    <t/>
  </si>
  <si>
    <t>Финансовое управление администрации городского округа "Вуктыл"</t>
  </si>
  <si>
    <t>Единица измерения: руб.</t>
  </si>
  <si>
    <t>89793944</t>
  </si>
  <si>
    <t>992</t>
  </si>
  <si>
    <t>87602101</t>
  </si>
  <si>
    <t>117</t>
  </si>
  <si>
    <t>1</t>
  </si>
  <si>
    <t>C:\117Y01.txt</t>
  </si>
  <si>
    <t>X</t>
  </si>
  <si>
    <t>в том числе:</t>
  </si>
  <si>
    <t>НАЛОГОВЫЕ И НЕНАЛОГОВЫЕ ДОХОДЫ</t>
  </si>
  <si>
    <t>000 10000000000000000</t>
  </si>
  <si>
    <t>НАЛОГИ НА ПРИБЫЛЬ, ДОХОДЫ</t>
  </si>
  <si>
    <t>Налог на доходы физических лиц</t>
  </si>
  <si>
    <t>182 10102000010000110</t>
  </si>
  <si>
    <t>182 10102010010000110</t>
  </si>
  <si>
    <t>182 10102010011000110</t>
  </si>
  <si>
    <t>-</t>
  </si>
  <si>
    <t>182 10102010012100110</t>
  </si>
  <si>
    <t>182 10102010013000110</t>
  </si>
  <si>
    <t>182 10102010014000110</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</si>
  <si>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</si>
  <si>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</si>
  <si>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</si>
  <si>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</si>
  <si>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</si>
  <si>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</si>
  <si>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</si>
  <si>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</si>
  <si>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</si>
  <si>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</si>
  <si>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</si>
  <si>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</si>
  <si>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</si>
  <si>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</si>
  <si>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</si>
  <si>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</si>
  <si>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</si>
  <si>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</si>
  <si>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</si>
  <si>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</si>
  <si>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</si>
  <si>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</si>
  <si>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</si>
  <si>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</si>
  <si>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</si>
  <si>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</si>
  <si>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</si>
  <si>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</si>
  <si>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</si>
  <si>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</si>
  <si>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</si>
  <si>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</si>
  <si>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</si>
  <si>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</si>
  <si>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</si>
  <si>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</si>
  <si>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</si>
  <si>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</si>
  <si>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</si>
  <si>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</si>
  <si>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</si>
  <si>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</si>
  <si>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</si>
  <si>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</si>
  <si>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</si>
  <si>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</si>
  <si>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</si>
  <si>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</si>
  <si>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</si>
  <si>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</si>
  <si>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</si>
  <si>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</si>
  <si>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</si>
  <si>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</si>
  <si>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</si>
  <si>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</si>
  <si>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</si>
  <si>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</si>
  <si>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</si>
  <si>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</si>
  <si>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</si>
  <si>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</si>
  <si>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</si>
  <si>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</si>
  <si>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</si>
  <si>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</si>
  <si>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</si>
  <si>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</si>
  <si>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</si>
  <si>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</si>
  <si>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</si>
  <si>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</si>
  <si>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</si>
  <si>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</si>
  <si>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923 10807000010000110</t>
  </si>
  <si>
    <t>Государственная пошлина за выдачу разрешения на установку рекламной конструкции</t>
  </si>
  <si>
    <t>923 10807150010000110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</si>
  <si>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</si>
  <si>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</si>
  <si>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</si>
  <si>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</si>
  <si>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</si>
  <si>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</si>
  <si>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000 11105013100000120</t>
  </si>
  <si>
    <t>923 11105013100000120</t>
  </si>
  <si>
    <t>963 11105013100000120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</si>
  <si>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</si>
  <si>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</si>
  <si>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923 11105013130000120</t>
  </si>
  <si>
    <t>963 11105013130000120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</si>
  <si>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</si>
  <si>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</si>
  <si>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</si>
  <si>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</si>
  <si>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923 11105035050000120</t>
  </si>
  <si>
    <t>963 11105035050000120</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</si>
  <si>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</si>
  <si>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</si>
  <si>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963 11107010000000120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</si>
  <si>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</si>
  <si>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963 11107015050000120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</si>
  <si>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</si>
  <si>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</si>
  <si>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</si>
  <si>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</si>
  <si>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963 11109045050000120</t>
  </si>
  <si>
    <t>ПЛАТЕЖИ ПРИ ПОЛЬЗОВАНИИ ПРИРОДНЫМИ РЕСУРСАМИ</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</si>
  <si>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</si>
  <si>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</si>
  <si>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</si>
  <si>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</si>
  <si>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</si>
  <si>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</si>
  <si>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</si>
  <si>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</si>
  <si>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</si>
  <si>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</si>
  <si>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</si>
  <si>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</si>
  <si>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</si>
  <si>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</si>
  <si>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</si>
  <si>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</si>
  <si>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</si>
  <si>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</si>
  <si>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</si>
  <si>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</si>
  <si>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</si>
  <si>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048 11201070016000120</t>
  </si>
  <si>
    <t>ДОХОДЫ ОТ ОКАЗАНИЯ ПЛАТНЫХ УСЛУГ (РАБОТ) И КОМПЕНСАЦИИ ЗАТРАТ ГОСУДАРСТВА</t>
  </si>
  <si>
    <t>000 11300000000000000</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</si>
  <si>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</si>
  <si>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</si>
  <si>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районов</t>
  </si>
  <si>
    <t>923 11301995050000130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</si>
  <si>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</si>
  <si>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</si>
  <si>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</si>
  <si>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</si>
  <si>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</si>
  <si>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</si>
  <si>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923 11302995050000130</t>
  </si>
  <si>
    <t>928 11302995050000130</t>
  </si>
  <si>
    <t>963 11302995050000130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</si>
  <si>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</si>
  <si>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</si>
  <si>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</si>
  <si>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</si>
  <si>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</si>
  <si>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</si>
  <si>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</si>
  <si>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</si>
  <si>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923 11402053050000410</t>
  </si>
  <si>
    <t>963 11402053050000410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</si>
  <si>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</si>
  <si>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</si>
  <si>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</si>
  <si>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963 11406013130000430</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</si>
  <si>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</si>
  <si>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</si>
  <si>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923 11502000000000140</t>
  </si>
  <si>
    <t>Платежи, взимаемые органами местного самоуправления (организациями) муниципальных районов за выполнение определенных функций</t>
  </si>
  <si>
    <t>923 11502050050000140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</si>
  <si>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</si>
  <si>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</si>
  <si>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</si>
  <si>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</si>
  <si>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182 11603010010000140</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</si>
  <si>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</si>
  <si>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</si>
  <si>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</si>
  <si>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</si>
  <si>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</si>
  <si>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</si>
  <si>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</si>
  <si>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</si>
  <si>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</si>
  <si>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</si>
  <si>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</si>
  <si>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</si>
  <si>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</si>
  <si>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</si>
  <si>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</si>
  <si>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</si>
  <si>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</si>
  <si>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</si>
  <si>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</si>
  <si>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</si>
  <si>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</si>
  <si>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048 11625000000000140</t>
  </si>
  <si>
    <t>Денежные взыскания (штрафы) за нарушение законодательства Российской Федерации об особо охраняемых природных территориях</t>
  </si>
  <si>
    <t>048 11625020010000140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</si>
  <si>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</si>
  <si>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048 11625020016000140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</si>
  <si>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</si>
  <si>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</si>
  <si>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</si>
  <si>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</si>
  <si>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</si>
  <si>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</si>
  <si>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</si>
  <si>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</si>
  <si>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</si>
  <si>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</si>
  <si>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</si>
  <si>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</si>
  <si>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</si>
  <si>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</si>
  <si>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161 11633050056000140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</si>
  <si>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</si>
  <si>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</si>
  <si>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</si>
  <si>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</si>
  <si>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</si>
  <si>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</si>
  <si>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</si>
  <si>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</si>
  <si>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</si>
  <si>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</si>
  <si>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843 11690050050000140</t>
  </si>
  <si>
    <t>875 11690050050000140</t>
  </si>
  <si>
    <t>923 11690050050000140</t>
  </si>
  <si>
    <t>928 11690050050000140</t>
  </si>
  <si>
    <t>963 11690050050000140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</si>
  <si>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</si>
  <si>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</si>
  <si>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</si>
  <si>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150 11690050056000140</t>
  </si>
  <si>
    <t>157 11690050056000140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</si>
  <si>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</si>
  <si>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</si>
  <si>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</si>
  <si>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</si>
  <si>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</si>
  <si>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</si>
  <si>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</si>
  <si>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районов</t>
  </si>
  <si>
    <t>928 11705050050000180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</si>
  <si>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</si>
  <si>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</si>
  <si>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</si>
  <si>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</si>
  <si>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992 20201000000000151</t>
  </si>
  <si>
    <t>Дотации на выравнивание бюджетной обеспеченности</t>
  </si>
  <si>
    <t>992 20201001000000151</t>
  </si>
  <si>
    <t>992 20201001050000151</t>
  </si>
  <si>
    <t>Дотации бюджетам на поддержку мер по обеспечению сбалансированности бюджетов</t>
  </si>
  <si>
    <t>992 20201003000000151</t>
  </si>
  <si>
    <t>Дотации бюджетам муниципальных районов на поддержку мер по обеспечению сбалансированности бюджетов</t>
  </si>
  <si>
    <t>992 20201003050000151</t>
  </si>
  <si>
    <t>Субсидии бюджетам бюджетной системы Российской Федерации (межбюджетные субсидии)</t>
  </si>
  <si>
    <t>000 20202000000000151</t>
  </si>
  <si>
    <t>Субсидии бюджетам на обеспечение жильем молодых семей</t>
  </si>
  <si>
    <t>923 20202008000000151</t>
  </si>
  <si>
    <t>Субсидии бюджетам муниципальных районов на обеспечение жильем молодых семей</t>
  </si>
  <si>
    <t>923 20202008050000151</t>
  </si>
  <si>
    <t>923 20202009050000151</t>
  </si>
  <si>
    <t>Субсидии бюджетам на реализацию федеральных целевых программ</t>
  </si>
  <si>
    <t>923 20202051000000151</t>
  </si>
  <si>
    <t>Субсидии бюджетам муниципальных районов на реализацию федеральных целевых программ</t>
  </si>
  <si>
    <t>923 20202051050000151</t>
  </si>
  <si>
    <t>Прочие субсидии</t>
  </si>
  <si>
    <t>000 20202999000000151</t>
  </si>
  <si>
    <t>Прочие субсидии бюджетам муниципальных районов</t>
  </si>
  <si>
    <t>000 20202999050000151</t>
  </si>
  <si>
    <t>923 20202999050000151</t>
  </si>
  <si>
    <t>975 20202999050000151</t>
  </si>
  <si>
    <t>000 20203000000000151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</si>
  <si>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</si>
  <si>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923 20203007000000151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</si>
  <si>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</si>
  <si>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923 20203007050000151</t>
  </si>
  <si>
    <t>Субвенции бюджетам на осуществление первичного воинского учета на территориях, где отсутствуют военные комиссариаты</t>
  </si>
  <si>
    <t>992 20203015000000151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</si>
  <si>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</si>
  <si>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992 20203015050000151</t>
  </si>
  <si>
    <t>Субвенции местным бюджетам на выполнение передаваемых полномочий субъектов Российской Федерации</t>
  </si>
  <si>
    <t>000 20203024000000151</t>
  </si>
  <si>
    <t>Субвенции бюджетам муниципальных районов на выполнение передаваемых полномочий субъектов Российской Федерации</t>
  </si>
  <si>
    <t>000 20203024050000151</t>
  </si>
  <si>
    <t>923 20203024050000151</t>
  </si>
  <si>
    <t>992 20203024050000151</t>
  </si>
  <si>
    <t>975 20203029000000151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</si>
  <si>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</si>
  <si>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975 20203029050000151</t>
  </si>
  <si>
    <t>923 20203070000000151</t>
  </si>
  <si>
    <t>923 20203070050000151</t>
  </si>
  <si>
    <t>923 20203119000000151</t>
  </si>
  <si>
    <t>923 20203119050000151</t>
  </si>
  <si>
    <t>Субвенции бюджетам муниципальных районов на проведение Всероссийской сельскохозяйственной переписи в 2016 году</t>
  </si>
  <si>
    <t>923 20203121050000151</t>
  </si>
  <si>
    <t>Прочие субвенции</t>
  </si>
  <si>
    <t>975 20203999000000151</t>
  </si>
  <si>
    <t>Прочие субвенции бюджетам муниципальных районов</t>
  </si>
  <si>
    <t>975 20203999050000151</t>
  </si>
  <si>
    <t>Иные межбюджетные трансферты</t>
  </si>
  <si>
    <t>000 20204000000000151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</si>
  <si>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</si>
  <si>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000 20204014000000151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</si>
  <si>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</si>
  <si>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000 20204014050000151</t>
  </si>
  <si>
    <t>905 20204014050000151</t>
  </si>
  <si>
    <t>923 20204014050000151</t>
  </si>
  <si>
    <t>956 20204014050000151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</si>
  <si>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</si>
  <si>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923 20204025000000151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</si>
  <si>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</si>
  <si>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923 20204025050000151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</si>
  <si>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</si>
  <si>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923 20204041000000151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</si>
  <si>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</si>
  <si>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923 20204041050000151</t>
  </si>
  <si>
    <t>Прочие межбюджетные трансферты, передаваемые бюджетам</t>
  </si>
  <si>
    <t>000 20204999000000151</t>
  </si>
  <si>
    <t>Прочие межбюджетные трансферты, передаваемые бюджетам муниципальных районов</t>
  </si>
  <si>
    <t>000 20204999050000151</t>
  </si>
  <si>
    <t>923 20204999050000151</t>
  </si>
  <si>
    <t>975 20204999050000151</t>
  </si>
  <si>
    <t>ПРОЧИЕ БЕЗВОЗМЕЗДНЫЕ ПОСТУПЛЕНИЯ</t>
  </si>
  <si>
    <t>Прочие безвозмездные поступления в бюджеты муниципальных районов</t>
  </si>
  <si>
    <t>923 20705000050000180</t>
  </si>
  <si>
    <t>923 20705030050000180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</si>
  <si>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</si>
  <si>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</si>
  <si>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организациями остатков субсидий прошлых лет</t>
  </si>
  <si>
    <t>000 21800000000000180</t>
  </si>
  <si>
    <t>000 21805000050000180</t>
  </si>
  <si>
    <t>Доходы бюджетов муниципальных районов от возврата бюджетными учреждениями остатков субсидий прошлых лет</t>
  </si>
  <si>
    <t>000 21805010050000180</t>
  </si>
  <si>
    <t>956 21805010050000180</t>
  </si>
  <si>
    <t>975 21805010050000180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</si>
  <si>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</si>
  <si>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</si>
  <si>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</si>
  <si>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000 21905000050000151</t>
  </si>
  <si>
    <t>905 21905000050000151</t>
  </si>
  <si>
    <t>923 21905000050000151</t>
  </si>
  <si>
    <t>928 21905000050000151</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</si>
  <si>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</si>
  <si>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</si>
  <si>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</si>
  <si>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</si>
  <si>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</si>
  <si>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</si>
  <si>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</si>
  <si>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</si>
  <si>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</si>
  <si>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казенных учреждений</t>
  </si>
  <si>
    <t xml:space="preserve">000 0100 0000000000 111 </t>
  </si>
  <si>
    <t>Иные выплаты персоналу казенных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</si>
  <si>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</si>
  <si>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казенных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</si>
  <si>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</si>
  <si>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</si>
  <si>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</si>
  <si>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</si>
  <si>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</si>
  <si>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</si>
  <si>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</si>
  <si>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</si>
  <si>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</si>
  <si>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</si>
  <si>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</si>
  <si>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государственных (муниципальных) нужд</t>
  </si>
  <si>
    <t xml:space="preserve">000 0100 0000000000 240 </t>
  </si>
  <si>
    <t>Закупка товаров, работ, услуг в сфере информационно-коммуникационных технологий</t>
  </si>
  <si>
    <t xml:space="preserve">000 0100 0000000000 242 </t>
  </si>
  <si>
    <t>Прочая закупка товаров, работ и услуг для обеспечения государственных (муниципальных) нужд</t>
  </si>
  <si>
    <t xml:space="preserve">000 0100 0000000000 244 </t>
  </si>
  <si>
    <t>Межбюджетные трансферты</t>
  </si>
  <si>
    <t xml:space="preserve">000 0100 0000000000 500 </t>
  </si>
  <si>
    <t>Субвенции</t>
  </si>
  <si>
    <t xml:space="preserve">000 0100 0000000000 530 </t>
  </si>
  <si>
    <t>Предоставление субсидий бюджетным, автономным учреждениям и иным некоммерческим организациям</t>
  </si>
  <si>
    <t xml:space="preserve">000 0100 0000000000 600 </t>
  </si>
  <si>
    <t>Субсидии автономным учреждениям</t>
  </si>
  <si>
    <t xml:space="preserve">000 0100 0000000000 620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</si>
  <si>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</si>
  <si>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000 0100 0000000000 621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</si>
  <si>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</si>
  <si>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</si>
  <si>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</si>
  <si>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</si>
  <si>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</si>
  <si>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</si>
  <si>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</si>
  <si>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</si>
  <si>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</si>
  <si>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</si>
  <si>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 и иных платежей</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</si>
  <si>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</si>
  <si>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</si>
  <si>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</si>
  <si>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</si>
  <si>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</si>
  <si>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</si>
  <si>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</si>
  <si>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000 0103 0000000000 200 </t>
  </si>
  <si>
    <t xml:space="preserve">000 0103 0000000000 240 </t>
  </si>
  <si>
    <t xml:space="preserve">000 0103 0000000000 242 </t>
  </si>
  <si>
    <t xml:space="preserve">000 0103 0000000000 244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</si>
  <si>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</si>
  <si>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000 0104 0000000000 000 </t>
  </si>
  <si>
    <t xml:space="preserve">000 0104 0000000000 100 </t>
  </si>
  <si>
    <t xml:space="preserve">000 0104 0000000000 110 </t>
  </si>
  <si>
    <t xml:space="preserve">000 0104 0000000000 111 </t>
  </si>
  <si>
    <t xml:space="preserve">000 0104 0000000000 112 </t>
  </si>
  <si>
    <t xml:space="preserve">000 0104 0000000000 119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</si>
  <si>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</si>
  <si>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</si>
  <si>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</si>
  <si>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</si>
  <si>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</si>
  <si>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</si>
  <si>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</si>
  <si>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</si>
  <si>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000 0104 0000000000 600 </t>
  </si>
  <si>
    <t xml:space="preserve">000 0104 0000000000 620 </t>
  </si>
  <si>
    <t xml:space="preserve">000 0104 0000000000 621 </t>
  </si>
  <si>
    <t xml:space="preserve">000 0104 0000000000 800 </t>
  </si>
  <si>
    <t xml:space="preserve">000 0104 0000000000 830 </t>
  </si>
  <si>
    <t xml:space="preserve">000 0104 0000000000 831 </t>
  </si>
  <si>
    <t xml:space="preserve">000 0104 0000000000 850 </t>
  </si>
  <si>
    <t xml:space="preserve">000 0104 0000000000 851 </t>
  </si>
  <si>
    <t xml:space="preserve">000 0104 0000000000 852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</si>
  <si>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</si>
  <si>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</si>
  <si>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</si>
  <si>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</si>
  <si>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</si>
  <si>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</si>
  <si>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</si>
  <si>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</si>
  <si>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</si>
  <si>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</si>
  <si>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</si>
  <si>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</si>
  <si>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</si>
  <si>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</si>
  <si>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</si>
  <si>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</si>
  <si>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</si>
  <si>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</si>
  <si>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</si>
  <si>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000 0106 0000000000 851 </t>
  </si>
  <si>
    <t xml:space="preserve">000 0106 0000000000 852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</si>
  <si>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</si>
  <si>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</si>
  <si>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</si>
  <si>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</si>
  <si>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</si>
  <si>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</si>
  <si>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</si>
  <si>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000 0113 0000000000 120 </t>
  </si>
  <si>
    <t xml:space="preserve">000 0113 0000000000 121 </t>
  </si>
  <si>
    <t xml:space="preserve">000 0113 0000000000 122 </t>
  </si>
  <si>
    <t xml:space="preserve">000 0113 0000000000 129 </t>
  </si>
  <si>
    <t xml:space="preserve">000 0113 0000000000 200 </t>
  </si>
  <si>
    <t xml:space="preserve">000 0113 0000000000 240 </t>
  </si>
  <si>
    <t xml:space="preserve">000 0113 0000000000 242 </t>
  </si>
  <si>
    <t xml:space="preserve">000 0113 0000000000 244 </t>
  </si>
  <si>
    <t xml:space="preserve">000 0113 0000000000 500 </t>
  </si>
  <si>
    <t xml:space="preserve">000 0113 0000000000 530 </t>
  </si>
  <si>
    <t xml:space="preserve">000 0113 0000000000 800 </t>
  </si>
  <si>
    <t xml:space="preserve">000 0113 0000000000 830 </t>
  </si>
  <si>
    <t xml:space="preserve">000 0113 0000000000 831 </t>
  </si>
  <si>
    <t xml:space="preserve">000 0113 0000000000 850 </t>
  </si>
  <si>
    <t xml:space="preserve">000 0113 0000000000 852 </t>
  </si>
  <si>
    <t xml:space="preserve">000 0113 0000000000 870 </t>
  </si>
  <si>
    <t>НАЦИОНАЛЬНАЯ ОБОРОНА</t>
  </si>
  <si>
    <t xml:space="preserve">000 0200 0000000000 000 </t>
  </si>
  <si>
    <t xml:space="preserve">000 0200 0000000000 500 </t>
  </si>
  <si>
    <t xml:space="preserve">000 0200 0000000000 530 </t>
  </si>
  <si>
    <t>Мобилизационная и вневойсковая подготовка</t>
  </si>
  <si>
    <t xml:space="preserve">000 0203 0000000000 000 </t>
  </si>
  <si>
    <t xml:space="preserve">000 0203 0000000000 500 </t>
  </si>
  <si>
    <t xml:space="preserve">000 0203 0000000000 530 </t>
  </si>
  <si>
    <t>НАЦИОНАЛЬНАЯ БЕЗОПАСНОСТЬ И ПРАВООХРАНИТЕЛЬНАЯ ДЕЯТЕЛЬНОСТЬ</t>
  </si>
  <si>
    <t xml:space="preserve">000 0300 0000000000 000 </t>
  </si>
  <si>
    <t xml:space="preserve">000 0300 0000000000 100 </t>
  </si>
  <si>
    <t xml:space="preserve">000 0300 0000000000 110 </t>
  </si>
  <si>
    <t xml:space="preserve">000 0300 0000000000 111 </t>
  </si>
  <si>
    <t xml:space="preserve">000 0300 0000000000 112 </t>
  </si>
  <si>
    <t xml:space="preserve">000 0300 0000000000 119 </t>
  </si>
  <si>
    <t xml:space="preserve">000 0300 0000000000 120 </t>
  </si>
  <si>
    <t xml:space="preserve">000 0300 0000000000 122 </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</si>
  <si>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</si>
  <si>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000 0300 0000000000 123 </t>
  </si>
  <si>
    <t xml:space="preserve">000 0300 0000000000 200 </t>
  </si>
  <si>
    <t xml:space="preserve">000 0300 0000000000 240 </t>
  </si>
  <si>
    <t xml:space="preserve">000 0300 0000000000 242 </t>
  </si>
  <si>
    <t xml:space="preserve">000 0300 0000000000 244 </t>
  </si>
  <si>
    <t xml:space="preserve">000 0300 0000000000 800 </t>
  </si>
  <si>
    <t xml:space="preserve">000 0300 0000000000 850 </t>
  </si>
  <si>
    <t xml:space="preserve">000 0300 0000000000 852 </t>
  </si>
  <si>
    <t>Защита населения и территории от чрезвычайных ситуаций природного и техногенного характера, гражданская оборона</t>
  </si>
  <si>
    <t xml:space="preserve">000 0309 0000000000 000 </t>
  </si>
  <si>
    <t xml:space="preserve">000 0309 0000000000 100 </t>
  </si>
  <si>
    <t xml:space="preserve">000 0309 0000000000 110 </t>
  </si>
  <si>
    <t xml:space="preserve">000 0309 0000000000 111 </t>
  </si>
  <si>
    <t xml:space="preserve">000 0309 0000000000 112 </t>
  </si>
  <si>
    <t xml:space="preserve">000 0309 0000000000 119 </t>
  </si>
  <si>
    <t xml:space="preserve">000 0309 0000000000 120 </t>
  </si>
  <si>
    <t xml:space="preserve">000 0309 0000000000 122 </t>
  </si>
  <si>
    <t xml:space="preserve">000 0309 0000000000 200 </t>
  </si>
  <si>
    <t xml:space="preserve">000 0309 0000000000 240 </t>
  </si>
  <si>
    <t xml:space="preserve">000 0309 0000000000 242 </t>
  </si>
  <si>
    <t xml:space="preserve">000 0309 0000000000 244 </t>
  </si>
  <si>
    <t xml:space="preserve">000 0309 0000000000 800 </t>
  </si>
  <si>
    <t xml:space="preserve">000 0309 0000000000 850 </t>
  </si>
  <si>
    <t xml:space="preserve">000 0309 0000000000 852 </t>
  </si>
  <si>
    <t>Другие вопросы в области национальной безопасности и правоохранительной деятельности</t>
  </si>
  <si>
    <t xml:space="preserve">000 0314 0000000000 000 </t>
  </si>
  <si>
    <t xml:space="preserve">000 0314 0000000000 100 </t>
  </si>
  <si>
    <t xml:space="preserve">000 0314 0000000000 120 </t>
  </si>
  <si>
    <t xml:space="preserve">000 0314 0000000000 123 </t>
  </si>
  <si>
    <t>НАЦИОНАЛЬНАЯ ЭКОНОМИКА</t>
  </si>
  <si>
    <t xml:space="preserve">000 0400 0000000000 000 </t>
  </si>
  <si>
    <t xml:space="preserve">000 0400 0000000000 100 </t>
  </si>
  <si>
    <t xml:space="preserve">000 0400 0000000000 120 </t>
  </si>
  <si>
    <t xml:space="preserve">000 0400 0000000000 121 </t>
  </si>
  <si>
    <t xml:space="preserve">000 0400 0000000000 122 </t>
  </si>
  <si>
    <t xml:space="preserve">000 0400 0000000000 129 </t>
  </si>
  <si>
    <t xml:space="preserve">000 0400 0000000000 200 </t>
  </si>
  <si>
    <t xml:space="preserve">000 0400 0000000000 240 </t>
  </si>
  <si>
    <t xml:space="preserve">000 0400 0000000000 242 </t>
  </si>
  <si>
    <t xml:space="preserve">000 0400 0000000000 244 </t>
  </si>
  <si>
    <t>Капитальные вложения в объекты недвижимого имущества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</si>
  <si>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</si>
  <si>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</si>
  <si>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</si>
  <si>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</si>
  <si>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</si>
  <si>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</si>
  <si>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Субсидии бюджетным учреждениям</t>
  </si>
  <si>
    <t xml:space="preserve">000 0400 0000000000 610 </t>
  </si>
  <si>
    <t>Субсидии бюджетным учреждениям на иные цели</t>
  </si>
  <si>
    <t xml:space="preserve">000 0400 0000000000 612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</si>
  <si>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</si>
  <si>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</si>
  <si>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</si>
  <si>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 xml:space="preserve">000 0400 0000000000 850 </t>
  </si>
  <si>
    <t xml:space="preserve">000 0400 0000000000 852 </t>
  </si>
  <si>
    <t>Сельское хозяйство и рыболовство</t>
  </si>
  <si>
    <t xml:space="preserve">000 0405 0000000000 000 </t>
  </si>
  <si>
    <t xml:space="preserve">000 0405 0000000000 800 </t>
  </si>
  <si>
    <t xml:space="preserve">000 0405 0000000000 810 </t>
  </si>
  <si>
    <t>Транспорт</t>
  </si>
  <si>
    <t xml:space="preserve">000 0408 0000000000 000 </t>
  </si>
  <si>
    <t xml:space="preserve">000 0408 0000000000 200 </t>
  </si>
  <si>
    <t xml:space="preserve">000 0408 0000000000 240 </t>
  </si>
  <si>
    <t xml:space="preserve">000 0408 0000000000 244 </t>
  </si>
  <si>
    <t>Дорожное хозяйство (дорожные фонды)</t>
  </si>
  <si>
    <t xml:space="preserve">000 0409 0000000000 000 </t>
  </si>
  <si>
    <t xml:space="preserve">000 0409 0000000000 200 </t>
  </si>
  <si>
    <t xml:space="preserve">000 0409 0000000000 240 </t>
  </si>
  <si>
    <t xml:space="preserve">000 0409 0000000000 244 </t>
  </si>
  <si>
    <t xml:space="preserve">000 0409 0000000000 400 </t>
  </si>
  <si>
    <t xml:space="preserve">000 0409 0000000000 410 </t>
  </si>
  <si>
    <t xml:space="preserve">000 0409 0000000000 414 </t>
  </si>
  <si>
    <t>Другие вопросы в области национальной экономики</t>
  </si>
  <si>
    <t xml:space="preserve">000 0412 0000000000 000 </t>
  </si>
  <si>
    <t xml:space="preserve">000 0412 0000000000 100 </t>
  </si>
  <si>
    <t xml:space="preserve">000 0412 0000000000 120 </t>
  </si>
  <si>
    <t xml:space="preserve">000 0412 0000000000 121 </t>
  </si>
  <si>
    <t xml:space="preserve">000 0412 0000000000 122 </t>
  </si>
  <si>
    <t xml:space="preserve">000 0412 0000000000 129 </t>
  </si>
  <si>
    <t xml:space="preserve">000 0412 0000000000 200 </t>
  </si>
  <si>
    <t xml:space="preserve">000 0412 0000000000 240 </t>
  </si>
  <si>
    <t xml:space="preserve">000 0412 0000000000 242 </t>
  </si>
  <si>
    <t xml:space="preserve">000 0412 0000000000 244 </t>
  </si>
  <si>
    <t xml:space="preserve">000 0412 0000000000 600 </t>
  </si>
  <si>
    <t xml:space="preserve">000 0412 0000000000 610 </t>
  </si>
  <si>
    <t xml:space="preserve">000 0412 0000000000 612 </t>
  </si>
  <si>
    <t xml:space="preserve">000 0412 0000000000 800 </t>
  </si>
  <si>
    <t xml:space="preserve">000 0412 0000000000 810 </t>
  </si>
  <si>
    <t xml:space="preserve">000 0412 0000000000 850 </t>
  </si>
  <si>
    <t xml:space="preserve">000 0412 0000000000 852 </t>
  </si>
  <si>
    <t>ЖИЛИЩНО-КОММУНАЛЬНОЕ ХОЗЯЙСТВО</t>
  </si>
  <si>
    <t xml:space="preserve">000 0500 0000000000 000 </t>
  </si>
  <si>
    <t xml:space="preserve">000 0500 0000000000 200 </t>
  </si>
  <si>
    <t xml:space="preserve">000 0500 0000000000 240 </t>
  </si>
  <si>
    <t xml:space="preserve">000 0500 0000000000 244 </t>
  </si>
  <si>
    <t xml:space="preserve">000 0500 0000000000 400 </t>
  </si>
  <si>
    <t xml:space="preserve">000 0500 0000000000 410 </t>
  </si>
  <si>
    <t xml:space="preserve">000 0500 0000000000 414 </t>
  </si>
  <si>
    <t xml:space="preserve">000 0500 0000000000 600 </t>
  </si>
  <si>
    <t xml:space="preserve">000 0500 0000000000 610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</si>
  <si>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</si>
  <si>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000 0500 0000000000 611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</si>
  <si>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</si>
  <si>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</si>
  <si>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</si>
  <si>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</si>
  <si>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</si>
  <si>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</si>
  <si>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</si>
  <si>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</si>
  <si>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Благоустройство</t>
  </si>
  <si>
    <t xml:space="preserve">000 0503 0000000000 000 </t>
  </si>
  <si>
    <t xml:space="preserve">000 0503 0000000000 200 </t>
  </si>
  <si>
    <t xml:space="preserve">000 0503 0000000000 240 </t>
  </si>
  <si>
    <t xml:space="preserve">000 0503 0000000000 244 </t>
  </si>
  <si>
    <t>Другие вопросы в области жилищно-коммунального хозяйства</t>
  </si>
  <si>
    <t xml:space="preserve">000 0505 0000000000 000 </t>
  </si>
  <si>
    <t xml:space="preserve">000 0505 0000000000 600 </t>
  </si>
  <si>
    <t xml:space="preserve">000 0505 0000000000 610 </t>
  </si>
  <si>
    <t xml:space="preserve">000 0505 0000000000 611 </t>
  </si>
  <si>
    <t>ОБРАЗОВАНИЕ</t>
  </si>
  <si>
    <t xml:space="preserve">000 0700 0000000000 000 </t>
  </si>
  <si>
    <t xml:space="preserve">000 0700 0000000000 100 </t>
  </si>
  <si>
    <t xml:space="preserve">000 0700 0000000000 120 </t>
  </si>
  <si>
    <t xml:space="preserve">000 0700 0000000000 121 </t>
  </si>
  <si>
    <t xml:space="preserve">000 0700 0000000000 122 </t>
  </si>
  <si>
    <t xml:space="preserve">000 0700 0000000000 123 </t>
  </si>
  <si>
    <t xml:space="preserve">000 0700 0000000000 129 </t>
  </si>
  <si>
    <t xml:space="preserve">000 0700 0000000000 200 </t>
  </si>
  <si>
    <t xml:space="preserve">000 0700 0000000000 240 </t>
  </si>
  <si>
    <t xml:space="preserve">000 0700 0000000000 242 </t>
  </si>
  <si>
    <t xml:space="preserve">000 0700 0000000000 244 </t>
  </si>
  <si>
    <t xml:space="preserve">000 0700 0000000000 600 </t>
  </si>
  <si>
    <t xml:space="preserve">000 0700 0000000000 610 </t>
  </si>
  <si>
    <t xml:space="preserve">000 0700 0000000000 611 </t>
  </si>
  <si>
    <t xml:space="preserve">000 0700 0000000000 612 </t>
  </si>
  <si>
    <t xml:space="preserve">000 0700 0000000000 800 </t>
  </si>
  <si>
    <t xml:space="preserve">000 0700 0000000000 830 </t>
  </si>
  <si>
    <t xml:space="preserve">000 0700 0000000000 831 </t>
  </si>
  <si>
    <t xml:space="preserve">000 0700 0000000000 850 </t>
  </si>
  <si>
    <t xml:space="preserve">000 0700 0000000000 852 </t>
  </si>
  <si>
    <t xml:space="preserve">000 0700 0000000000 853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</si>
  <si>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</si>
  <si>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</si>
  <si>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</si>
  <si>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</si>
  <si>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</si>
  <si>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</si>
  <si>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</si>
  <si>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</si>
  <si>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</si>
  <si>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</si>
  <si>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</si>
  <si>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</si>
  <si>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Молодежная политика и оздоровление детей</t>
  </si>
  <si>
    <t xml:space="preserve">000 0707 0000000000 000 </t>
  </si>
  <si>
    <t xml:space="preserve">000 0707 0000000000 100 </t>
  </si>
  <si>
    <t xml:space="preserve">000 0707 0000000000 120 </t>
  </si>
  <si>
    <t xml:space="preserve">000 0707 0000000000 122 </t>
  </si>
  <si>
    <t xml:space="preserve">000 0707 0000000000 123 </t>
  </si>
  <si>
    <t xml:space="preserve">000 0707 0000000000 200 </t>
  </si>
  <si>
    <t xml:space="preserve">000 0707 0000000000 240 </t>
  </si>
  <si>
    <t xml:space="preserve">000 0707 0000000000 244 </t>
  </si>
  <si>
    <t xml:space="preserve">000 0707 0000000000 600 </t>
  </si>
  <si>
    <t xml:space="preserve">000 0707 0000000000 610 </t>
  </si>
  <si>
    <t xml:space="preserve">000 0707 0000000000 612 </t>
  </si>
  <si>
    <t>Другие вопросы в области образования</t>
  </si>
  <si>
    <t xml:space="preserve">000 0709 0000000000 000 </t>
  </si>
  <si>
    <t xml:space="preserve">000 0709 0000000000 100 </t>
  </si>
  <si>
    <t xml:space="preserve">000 0709 0000000000 120 </t>
  </si>
  <si>
    <t xml:space="preserve">000 0709 0000000000 121 </t>
  </si>
  <si>
    <t xml:space="preserve">000 0709 0000000000 122 </t>
  </si>
  <si>
    <t xml:space="preserve">000 0709 0000000000 129 </t>
  </si>
  <si>
    <t xml:space="preserve">000 0709 0000000000 200 </t>
  </si>
  <si>
    <t xml:space="preserve">000 0709 0000000000 240 </t>
  </si>
  <si>
    <t xml:space="preserve">000 0709 0000000000 242 </t>
  </si>
  <si>
    <t xml:space="preserve">000 0709 0000000000 244 </t>
  </si>
  <si>
    <t xml:space="preserve">000 0709 0000000000 800 </t>
  </si>
  <si>
    <t xml:space="preserve">000 0709 0000000000 830 </t>
  </si>
  <si>
    <t xml:space="preserve">000 0709 0000000000 831 </t>
  </si>
  <si>
    <t xml:space="preserve">000 0709 0000000000 850 </t>
  </si>
  <si>
    <t xml:space="preserve">000 0709 0000000000 852 </t>
  </si>
  <si>
    <t xml:space="preserve">000 0709 0000000000 853 </t>
  </si>
  <si>
    <t>КУЛЬТУРА, КИНЕМАТОГРАФИЯ</t>
  </si>
  <si>
    <t xml:space="preserve">000 0800 0000000000 000 </t>
  </si>
  <si>
    <t xml:space="preserve">000 0800 0000000000 100 </t>
  </si>
  <si>
    <t xml:space="preserve">000 0800 0000000000 120 </t>
  </si>
  <si>
    <t xml:space="preserve">000 0800 0000000000 121 </t>
  </si>
  <si>
    <t xml:space="preserve">000 0800 0000000000 122 </t>
  </si>
  <si>
    <t xml:space="preserve">000 0800 0000000000 123 </t>
  </si>
  <si>
    <t xml:space="preserve">000 0800 0000000000 129 </t>
  </si>
  <si>
    <t xml:space="preserve">000 0800 0000000000 200 </t>
  </si>
  <si>
    <t xml:space="preserve">000 0800 0000000000 240 </t>
  </si>
  <si>
    <t xml:space="preserve">000 0800 0000000000 242 </t>
  </si>
  <si>
    <t xml:space="preserve">000 0800 0000000000 244 </t>
  </si>
  <si>
    <t xml:space="preserve">000 0800 0000000000 600 </t>
  </si>
  <si>
    <t xml:space="preserve">000 0800 0000000000 610 </t>
  </si>
  <si>
    <t xml:space="preserve">000 0800 0000000000 611 </t>
  </si>
  <si>
    <t xml:space="preserve">000 0800 0000000000 612 </t>
  </si>
  <si>
    <t>Субсидии некоммерческим организациям (за исключением государственных (муниципальных) учреждений)</t>
  </si>
  <si>
    <t xml:space="preserve">000 0800 0000000000 630 </t>
  </si>
  <si>
    <t xml:space="preserve">000 0800 0000000000 800 </t>
  </si>
  <si>
    <t xml:space="preserve">000 0800 0000000000 850 </t>
  </si>
  <si>
    <t xml:space="preserve">000 0800 0000000000 852 </t>
  </si>
  <si>
    <t>Культура</t>
  </si>
  <si>
    <t xml:space="preserve">000 0801 0000000000 000 </t>
  </si>
  <si>
    <t xml:space="preserve">000 0801 0000000000 100 </t>
  </si>
  <si>
    <t xml:space="preserve">000 0801 0000000000 120 </t>
  </si>
  <si>
    <t xml:space="preserve">000 0801 0000000000 123 </t>
  </si>
  <si>
    <t xml:space="preserve">000 0801 0000000000 200 </t>
  </si>
  <si>
    <t xml:space="preserve">000 0801 0000000000 240 </t>
  </si>
  <si>
    <t xml:space="preserve">000 0801 0000000000 244 </t>
  </si>
  <si>
    <t xml:space="preserve">000 0801 0000000000 600 </t>
  </si>
  <si>
    <t xml:space="preserve">000 0801 0000000000 610 </t>
  </si>
  <si>
    <t xml:space="preserve">000 0801 0000000000 611 </t>
  </si>
  <si>
    <t xml:space="preserve">000 0801 0000000000 612 </t>
  </si>
  <si>
    <t xml:space="preserve">000 0801 0000000000 630 </t>
  </si>
  <si>
    <t>Другие вопросы в области культуры, кинематографии</t>
  </si>
  <si>
    <t xml:space="preserve">000 0804 0000000000 000 </t>
  </si>
  <si>
    <t xml:space="preserve">000 0804 0000000000 100 </t>
  </si>
  <si>
    <t xml:space="preserve">000 0804 0000000000 120 </t>
  </si>
  <si>
    <t xml:space="preserve">000 0804 0000000000 121 </t>
  </si>
  <si>
    <t xml:space="preserve">000 0804 0000000000 122 </t>
  </si>
  <si>
    <t xml:space="preserve">000 0804 0000000000 129 </t>
  </si>
  <si>
    <t xml:space="preserve">000 0804 0000000000 200 </t>
  </si>
  <si>
    <t xml:space="preserve">000 0804 0000000000 240 </t>
  </si>
  <si>
    <t xml:space="preserve">000 0804 0000000000 242 </t>
  </si>
  <si>
    <t xml:space="preserve">000 0804 0000000000 244 </t>
  </si>
  <si>
    <t xml:space="preserve">000 0804 0000000000 800 </t>
  </si>
  <si>
    <t xml:space="preserve">000 0804 0000000000 850 </t>
  </si>
  <si>
    <t xml:space="preserve">000 0804 0000000000 852 </t>
  </si>
  <si>
    <t>СОЦИАЛЬНАЯ ПОЛИТИКА</t>
  </si>
  <si>
    <t xml:space="preserve">000 1000 0000000000 000 </t>
  </si>
  <si>
    <t xml:space="preserve">000 1000 0000000000 200 </t>
  </si>
  <si>
    <t xml:space="preserve">000 1000 0000000000 240 </t>
  </si>
  <si>
    <t xml:space="preserve">000 1000 0000000000 244 </t>
  </si>
  <si>
    <t>Социальное обеспечение и иные выплаты населению</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</si>
  <si>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</si>
  <si>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</si>
  <si>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</si>
  <si>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</si>
  <si>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</si>
  <si>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</si>
  <si>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</si>
  <si>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</si>
  <si>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</si>
  <si>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</si>
  <si>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</si>
  <si>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Иные выплаты населению</t>
  </si>
  <si>
    <t xml:space="preserve">000 1000 0000000000 360 </t>
  </si>
  <si>
    <t xml:space="preserve">000 1000 0000000000 400 </t>
  </si>
  <si>
    <t xml:space="preserve">000 1000 0000000000 410 </t>
  </si>
  <si>
    <t>Бюджетные инвестиции на приобретение объектов недвижимого имущества в государственную (муниципальную) собственность</t>
  </si>
  <si>
    <t xml:space="preserve">000 1000 0000000000 412 </t>
  </si>
  <si>
    <t xml:space="preserve">000 1000 0000000000 600 </t>
  </si>
  <si>
    <t xml:space="preserve">000 1000 0000000000 610 </t>
  </si>
  <si>
    <t xml:space="preserve">000 1000 0000000000 612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</si>
  <si>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</si>
  <si>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</si>
  <si>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</si>
  <si>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</si>
  <si>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</si>
  <si>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</si>
  <si>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</si>
  <si>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000 1003 0000000000 300 </t>
  </si>
  <si>
    <t xml:space="preserve">000 1003 0000000000 320 </t>
  </si>
  <si>
    <t xml:space="preserve">000 1003 0000000000 321 </t>
  </si>
  <si>
    <t xml:space="preserve">000 1003 0000000000 322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</si>
  <si>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</si>
  <si>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</si>
  <si>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</si>
  <si>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</si>
  <si>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</si>
  <si>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000 1004 0000000000 400 </t>
  </si>
  <si>
    <t xml:space="preserve">000 1004 0000000000 410 </t>
  </si>
  <si>
    <t xml:space="preserve">000 1004 0000000000 412 </t>
  </si>
  <si>
    <t xml:space="preserve">000 1004 0000000000 600 </t>
  </si>
  <si>
    <t xml:space="preserve">000 1004 0000000000 610 </t>
  </si>
  <si>
    <t xml:space="preserve">000 1004 0000000000 612 </t>
  </si>
  <si>
    <t>Другие вопросы в области социальной политики</t>
  </si>
  <si>
    <t xml:space="preserve">000 1006 0000000000 000 </t>
  </si>
  <si>
    <t xml:space="preserve">000 1006 0000000000 200 </t>
  </si>
  <si>
    <t xml:space="preserve">000 1006 0000000000 240 </t>
  </si>
  <si>
    <t xml:space="preserve">000 1006 0000000000 244 </t>
  </si>
  <si>
    <t xml:space="preserve">000 1006 0000000000 300 </t>
  </si>
  <si>
    <t xml:space="preserve">000 1006 0000000000 320 </t>
  </si>
  <si>
    <t xml:space="preserve">000 1006 0000000000 321 </t>
  </si>
  <si>
    <t xml:space="preserve">000 1006 0000000000 360 </t>
  </si>
  <si>
    <t>ФИЗИЧЕСКАЯ КУЛЬТУРА И СПОРТ</t>
  </si>
  <si>
    <t xml:space="preserve">000 1100 0000000000 000 </t>
  </si>
  <si>
    <t xml:space="preserve">000 1100 0000000000 100 </t>
  </si>
  <si>
    <t xml:space="preserve">000 1100 0000000000 120 </t>
  </si>
  <si>
    <t xml:space="preserve">000 1100 0000000000 123 </t>
  </si>
  <si>
    <t xml:space="preserve">000 1100 0000000000 200 </t>
  </si>
  <si>
    <t xml:space="preserve">000 1100 0000000000 240 </t>
  </si>
  <si>
    <t xml:space="preserve">000 1100 0000000000 244 </t>
  </si>
  <si>
    <t>Массовый спорт</t>
  </si>
  <si>
    <t xml:space="preserve">000 1102 0000000000 000 </t>
  </si>
  <si>
    <t xml:space="preserve">000 1102 0000000000 100 </t>
  </si>
  <si>
    <t xml:space="preserve">000 1102 0000000000 120 </t>
  </si>
  <si>
    <t xml:space="preserve">000 1102 0000000000 123 </t>
  </si>
  <si>
    <t xml:space="preserve">000 1102 0000000000 200 </t>
  </si>
  <si>
    <t xml:space="preserve">000 1102 0000000000 240 </t>
  </si>
  <si>
    <t xml:space="preserve">000 1102 0000000000 244 </t>
  </si>
  <si>
    <t>ОБСЛУЖИВАНИЕ ГОСУДАРСТВЕННОГО И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</si>
  <si>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</si>
  <si>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</si>
  <si>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</si>
  <si>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</si>
  <si>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</si>
  <si>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внутреннего и муниципального долга</t>
  </si>
  <si>
    <t xml:space="preserve">000 1301 0000000000 000 </t>
  </si>
  <si>
    <t xml:space="preserve">000 1301 0000000000 700 </t>
  </si>
  <si>
    <t xml:space="preserve">000 1301 0000000000 730 </t>
  </si>
  <si>
    <t xml:space="preserve">000 1400 0000000000 000 </t>
  </si>
  <si>
    <t xml:space="preserve">000 1400 0000000000 500 </t>
  </si>
  <si>
    <t>Дотации</t>
  </si>
  <si>
    <t xml:space="preserve">000 1400 0000000000 510 </t>
  </si>
  <si>
    <t xml:space="preserve">000 1400 0000000000 511 </t>
  </si>
  <si>
    <t xml:space="preserve">000 1400 0000000000 540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</si>
  <si>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</si>
  <si>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</si>
  <si>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</si>
  <si>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 xml:space="preserve">000 1401 0000000000 510 </t>
  </si>
  <si>
    <t xml:space="preserve">000 1401 0000000000 511 </t>
  </si>
  <si>
    <t>Иные дотации</t>
  </si>
  <si>
    <t xml:space="preserve">000 1402 0000000000 000 </t>
  </si>
  <si>
    <t xml:space="preserve">000 1402 0000000000 500 </t>
  </si>
  <si>
    <t xml:space="preserve">000 1402 0000000000 540 </t>
  </si>
  <si>
    <t>Результат исполнения бюджета (дефицит / профицит)</t>
  </si>
  <si>
    <t>450</t>
  </si>
  <si>
    <t xml:space="preserve">x                    </t>
  </si>
  <si>
    <t>Источники финансирования дефицита бюджета - всего</t>
  </si>
  <si>
    <t>500</t>
  </si>
  <si>
    <t>520</t>
  </si>
  <si>
    <t>из них:</t>
  </si>
  <si>
    <t>Получение кредитов от кредитных организаций бюджетами муниципальных районов в валюте Российской Федерации</t>
  </si>
  <si>
    <t>Погашение бюджетами муниципальных районов кредитов от кредитных организаций в валюте Российской Федерации</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</si>
  <si>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</si>
  <si>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источники внешнего финансирования бюджета</t>
  </si>
  <si>
    <t>620</t>
  </si>
  <si>
    <t>700</t>
  </si>
  <si>
    <t>710</t>
  </si>
  <si>
    <t>Увеличение прочих остатков денежных средств бюджетов муниципальных районов</t>
  </si>
  <si>
    <t>720</t>
  </si>
  <si>
    <t>Уменьшение прочих остатков денежных средств бюджетов муниципальных районов</t>
  </si>
  <si>
    <t>EXPORT_SRC_KIND</t>
  </si>
  <si>
    <t>EXPORT_PARAM_SRC_KIND</t>
  </si>
  <si>
    <t>3</t>
  </si>
  <si>
    <t>EXPORT_SRC_CODE</t>
  </si>
  <si>
    <t>07007</t>
  </si>
  <si>
    <t>01.11.2016</t>
  </si>
  <si>
    <t>000 10100000000000000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</si>
  <si>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</si>
  <si>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</si>
  <si>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</si>
  <si>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</si>
  <si>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</si>
  <si>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</si>
  <si>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000 10300000000000000</t>
  </si>
  <si>
    <t>000 10500000000000000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</si>
  <si>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</si>
  <si>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</si>
  <si>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</si>
  <si>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</si>
  <si>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</si>
  <si>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</si>
  <si>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</si>
  <si>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</si>
  <si>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</si>
  <si>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</si>
  <si>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</si>
  <si>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</si>
  <si>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</si>
  <si>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</si>
  <si>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</si>
  <si>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</si>
  <si>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</si>
  <si>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Налог, взимаемый в связи с применением патентной системы налогообложения, зачисляемый в бюджеты муниципальных районов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</si>
  <si>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</si>
  <si>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000 11107000000000120</t>
  </si>
  <si>
    <t>963 11109040000000120</t>
  </si>
  <si>
    <t>000 11200000000000000</t>
  </si>
  <si>
    <t>923 11301000000000130</t>
  </si>
  <si>
    <t>923 11301990000000130</t>
  </si>
  <si>
    <t>963 11406000000000430</t>
  </si>
  <si>
    <t>963 11406010000000430</t>
  </si>
  <si>
    <t>000 11500000000000000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</si>
  <si>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</si>
  <si>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</si>
  <si>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188 11608020010000140</t>
  </si>
  <si>
    <t>141 11628000010000140</t>
  </si>
  <si>
    <t>Дотации бюджетам бюджетной системы Российской Федерации</t>
  </si>
  <si>
    <t>Дотации бюджетам муниципальных районов на выравнивание бюджетной обеспеченности</t>
  </si>
  <si>
    <t>Субсидии бюджетам на государственную поддержку малого и среднего предпринимательства, включая крестьянские (фермерские) хозяйства</t>
  </si>
  <si>
    <t>923 20202009000000151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</si>
  <si>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</si>
  <si>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Субвенции бюджетам бюджетной системы Российской Федерации</t>
  </si>
  <si>
    <t>Субвенции бюджетам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</si>
  <si>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</si>
  <si>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</si>
  <si>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</si>
  <si>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проведение Всероссийской сельскохозяйственной переписи в 2016 году</t>
  </si>
  <si>
    <t>923 20203121000000151</t>
  </si>
  <si>
    <t>000 20700000000000000</t>
  </si>
  <si>
    <t>Доходы бюджетов муниципальных районов от возврата организациями остатков субсидий прошлых лет</t>
  </si>
  <si>
    <t>х</t>
  </si>
  <si>
    <t>источники внутреннего финансирования  бюджета</t>
  </si>
  <si>
    <t>Кредиты кредитных организаций в валюте Российской Федерации</t>
  </si>
  <si>
    <t>992 01020000000000 000</t>
  </si>
  <si>
    <t>Получение кредитов от кредитных организаций в валюте Российской Федерации</t>
  </si>
  <si>
    <t>992 01020000000000 700</t>
  </si>
  <si>
    <t>992 01020000050000 710</t>
  </si>
  <si>
    <t>Погашение кредитов, предоставленных кредитными организациями в валюте Российской Федерации</t>
  </si>
  <si>
    <t>992 01020000000000 800</t>
  </si>
  <si>
    <t>992 01020000050000 810</t>
  </si>
  <si>
    <t>Бюджетные кредиты от других бюджетов бюджетной системы Российской Федерации</t>
  </si>
  <si>
    <t>992 01030000000000 000</t>
  </si>
  <si>
    <t>Бюджетные кредиты от других бюджетов бюджетной системы Российской Федерации в валюте Российской Федерации</t>
  </si>
  <si>
    <t>992 01030100000000 000</t>
  </si>
  <si>
    <t>Погашение бюджетных кредитов, полученных от других бюджетов бюджетной системы Российской Федерации в валюте Российской Федерации</t>
  </si>
  <si>
    <t>992 01030100000000 800</t>
  </si>
  <si>
    <t>992 01030100050000 810</t>
  </si>
  <si>
    <t xml:space="preserve"> - </t>
  </si>
  <si>
    <t xml:space="preserve">Изменение остатков средств </t>
  </si>
  <si>
    <t>992 01050000000000 000</t>
  </si>
  <si>
    <t>увеличение остатков средств, всего</t>
  </si>
  <si>
    <t>992 01050000000000 500</t>
  </si>
  <si>
    <t>Увеличение прочих остатков средств бюджетов</t>
  </si>
  <si>
    <t>992 01050200000000 500</t>
  </si>
  <si>
    <t>Увеличение прочих остатков денежных средств бюджетов</t>
  </si>
  <si>
    <t>992 01050201000000 510</t>
  </si>
  <si>
    <t>992 01050201050000 510</t>
  </si>
  <si>
    <t>Уменьшение остатков средств, всего</t>
  </si>
  <si>
    <t>992 01050000000000 600</t>
  </si>
  <si>
    <t>Уменьшение прочих остатков средств бюджетов</t>
  </si>
  <si>
    <t>992 01050200000000 600</t>
  </si>
  <si>
    <t>Уменьшение прочих остатков денежных средств бюджетов</t>
  </si>
  <si>
    <t>992 01050201000000 610</t>
  </si>
  <si>
    <t>992 01050201050000 610</t>
  </si>
  <si>
    <t>Руководитель финансово-экономической</t>
  </si>
  <si>
    <t>Н.Г. Бобрецова</t>
  </si>
  <si>
    <t>службы</t>
  </si>
  <si>
    <t>В.В. Рамошина</t>
  </si>
  <si>
    <t>Главный бухгалтер</t>
  </si>
  <si>
    <t xml:space="preserve">000 0113 0000000000 851 </t>
  </si>
  <si>
    <t>на 01.01.2017 г.</t>
  </si>
  <si>
    <t>Периодичность: годовая</t>
  </si>
  <si>
    <t>011</t>
  </si>
  <si>
    <t>850 11625030010000140</t>
  </si>
  <si>
    <t>Денежные взыскания (штрафы) за нарушение законодательства Российской Федерации об охране и использовании животного мира</t>
  </si>
  <si>
    <t>Субсидии бюджетам на софинансирование капитальных вложений в объекты государственной (муниципальной) собственности</t>
  </si>
  <si>
    <t>923 20202077000000151</t>
  </si>
  <si>
    <t>923 20202077050000151</t>
  </si>
  <si>
    <t xml:space="preserve">МЕЖБЮДЖЕТНЫЕ ТРАНСФЕРТЫ ОБЩЕГО ХАРАКТЕРА БЮДЖЕТАМ БЮДЖЕТНОЙ СИСТЕМЫ РОССИЙСКОЙ ФЕДЕРАЦИИ </t>
  </si>
  <si>
    <t>Субсидии бюджетам муниципальных районов на на софинансирование капитальных вложений в объекты муниципальной собственности</t>
  </si>
  <si>
    <t>Бюджет муниципального образования муниципального района "Вуктыл"</t>
  </si>
  <si>
    <t>И.о.уководителя</t>
  </si>
  <si>
    <t>20 марта 2017г.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</si>
</sst>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5" x14ac:knownFonts="1">
    <font>
      <sz val="10"/>
      <name val="Arial Cyr"/>
      <charset val="204"/>
    </font>
    <font>
      <sz val="8"/>
      <name val="Arial Cyr"/>
      <family val="2"/>
      <charset val="204"/>
    </font>
    <font>
      <sz val="8"/>
      <name val="Arial Cyr"/>
      <charset val="204"/>
    </font>
    <font>
      <b/>
      <sz val="11"/>
      <name val="Arial Cyr"/>
      <family val="2"/>
      <charset val="204"/>
    </font>
    <font>
      <b/>
      <sz val="8"/>
      <name val="Arial Cyr"/>
      <charset val="204"/>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diagonal/>
    </border>
    <border>
      <left style="thin">
        <color indexed="64"/>
      </left>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s>
  <cellStyleXfs count="1">
    <xf numFmtId="0" fontId="0" fillId="0" borderId="0"/>
  </cellStyleXfs>
  <cellXfs count="167">
    <xf numFmtId="0" fontId="0" fillId="0" borderId="0" xfId="0"/>
    <xf numFmtId="49" fontId="0" fillId="0" borderId="0" xfId="0" applyNumberFormat="1"/>
    <xf numFmtId="0" fontId="0" fillId="0" borderId="0" xfId="0" applyAlignment="1">
      <alignment horizontal="left"/>
    </xf>
    <xf numFmtId="0" fontId="1" fillId="0" borderId="0" xfId="0" applyFont="1"/>
    <xf numFmtId="0" fontId="1" fillId="0" borderId="0" xfId="0" applyFont="1" applyBorder="1" applyAlignment="1">
      <alignment horizontal="center"/>
    </xf>
    <xf numFmtId="0" fontId="1" fillId="0" borderId="0" xfId="0" applyFont="1" applyBorder="1"/>
    <xf numFmtId="49" fontId="1" fillId="0" borderId="0" xfId="0" applyNumberFormat="1" applyFont="1"/>
    <xf numFmtId="0" fontId="1" fillId="0" borderId="0" xfId="0" applyFont="1" applyAlignment="1">
      <alignment horizontal="left"/>
    </xf>
    <xf numFmtId="49" fontId="1" fillId="0" borderId="1" xfId="0" applyNumberFormat="1" applyFont="1" applyBorder="1" applyAlignment="1">
      <alignment horizontal="centerContinuous"/>
    </xf>
    <xf numFmtId="49" fontId="1" fillId="0" borderId="2" xfId="0" applyNumberFormat="1" applyFont="1" applyBorder="1" applyAlignment="1">
      <alignment horizontal="centerContinuous"/>
    </xf>
    <xf numFmtId="49" fontId="1" fillId="0" borderId="3" xfId="0" applyNumberFormat="1" applyFont="1" applyBorder="1" applyAlignment="1">
      <alignment horizontal="centerContinuous"/>
    </xf>
    <xf numFmtId="49" fontId="1" fillId="0" borderId="0" xfId="0" applyNumberFormat="1" applyFont="1" applyBorder="1" applyAlignment="1">
      <alignment horizontal="center"/>
    </xf>
    <xf numFmtId="0" fontId="1" fillId="0" borderId="4" xfId="0" applyFont="1" applyBorder="1" applyAlignment="1">
      <alignment horizontal="center"/>
    </xf>
    <xf numFmtId="0" fontId="3" fillId="0" borderId="0" xfId="0" applyFont="1" applyBorder="1" applyAlignment="1"/>
    <xf numFmtId="0" fontId="0" fillId="0" borderId="0" xfId="0" applyBorder="1"/>
    <xf numFmtId="0" fontId="0" fillId="0" borderId="0" xfId="0" applyBorder="1" applyAlignment="1">
      <alignment horizontal="left"/>
    </xf>
    <xf numFmtId="49" fontId="0" fillId="0" borderId="0" xfId="0" applyNumberFormat="1" applyBorder="1"/>
    <xf numFmtId="0" fontId="0" fillId="0" borderId="0" xfId="0" applyBorder="1" applyAlignment="1"/>
    <xf numFmtId="49" fontId="2" fillId="0" borderId="0" xfId="0" applyNumberFormat="1" applyFont="1" applyBorder="1" applyAlignment="1">
      <alignment horizontal="center" wrapText="1"/>
    </xf>
    <xf numFmtId="49" fontId="1" fillId="0" borderId="0" xfId="0" applyNumberFormat="1" applyFont="1" applyAlignment="1">
      <alignment horizontal="left"/>
    </xf>
    <xf numFmtId="0" fontId="1" fillId="0" borderId="5" xfId="0" applyFont="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applyAlignment="1">
      <alignment horizont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xf>
    <xf numFmtId="0" fontId="3" fillId="0" borderId="0" xfId="0" applyFont="1" applyBorder="1" applyAlignment="1">
      <alignment horizontal="center"/>
    </xf>
    <xf numFmtId="49" fontId="1" fillId="0" borderId="2"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8"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right"/>
    </xf>
    <xf numFmtId="49" fontId="1" fillId="0" borderId="0" xfId="0" applyNumberFormat="1" applyFont="1" applyAlignment="1">
      <alignment horizontal="right"/>
    </xf>
    <xf numFmtId="49" fontId="1" fillId="0" borderId="13" xfId="0" applyNumberFormat="1" applyFont="1" applyBorder="1" applyAlignment="1">
      <alignment vertical="center"/>
    </xf>
    <xf numFmtId="49" fontId="1" fillId="0" borderId="14" xfId="0" applyNumberFormat="1" applyFont="1" applyBorder="1" applyAlignment="1">
      <alignment vertical="center"/>
    </xf>
    <xf numFmtId="49" fontId="1" fillId="0" borderId="15" xfId="0" applyNumberFormat="1" applyFont="1" applyBorder="1" applyAlignment="1">
      <alignment horizontal="center" vertical="center"/>
    </xf>
    <xf numFmtId="0" fontId="1" fillId="0" borderId="0" xfId="0" applyFont="1" applyAlignment="1">
      <alignment horizontal="right"/>
    </xf>
    <xf numFmtId="49" fontId="1" fillId="0" borderId="7" xfId="0" applyNumberFormat="1" applyFont="1" applyBorder="1" applyAlignment="1">
      <alignment horizontal="center"/>
    </xf>
    <xf numFmtId="49" fontId="2" fillId="0" borderId="16" xfId="0" applyNumberFormat="1" applyFont="1" applyBorder="1" applyAlignment="1">
      <alignment horizontal="center" wrapText="1"/>
    </xf>
    <xf numFmtId="49" fontId="2" fillId="0" borderId="19" xfId="0" applyNumberFormat="1" applyFont="1" applyBorder="1" applyAlignment="1">
      <alignment horizontal="left" wrapText="1"/>
    </xf>
    <xf numFmtId="49" fontId="1" fillId="0" borderId="19" xfId="0" applyNumberFormat="1" applyFont="1" applyBorder="1" applyAlignment="1">
      <alignment horizontal="left" wrapText="1"/>
    </xf>
    <xf numFmtId="49" fontId="1" fillId="0" borderId="22" xfId="0" applyNumberFormat="1" applyFont="1" applyBorder="1" applyAlignment="1">
      <alignment horizontal="center" wrapText="1"/>
    </xf>
    <xf numFmtId="0" fontId="1" fillId="0" borderId="28" xfId="0" applyFont="1" applyBorder="1" applyAlignment="1">
      <alignment horizontal="left"/>
    </xf>
    <xf numFmtId="0" fontId="1" fillId="0" borderId="9" xfId="0" applyFont="1" applyBorder="1" applyAlignment="1">
      <alignment horizontal="center"/>
    </xf>
    <xf numFmtId="49" fontId="2" fillId="0" borderId="18" xfId="0" applyNumberFormat="1" applyFont="1" applyBorder="1" applyAlignment="1">
      <alignment horizontal="center" wrapText="1"/>
    </xf>
    <xf numFmtId="4" fontId="2" fillId="0" borderId="20" xfId="0" applyNumberFormat="1" applyFont="1" applyBorder="1" applyAlignment="1">
      <alignment horizontal="right"/>
    </xf>
    <xf numFmtId="49" fontId="2" fillId="0" borderId="24" xfId="0" applyNumberFormat="1" applyFont="1" applyBorder="1" applyAlignment="1">
      <alignment horizontal="center" wrapText="1"/>
    </xf>
    <xf numFmtId="49" fontId="2" fillId="0" borderId="22" xfId="0" applyNumberFormat="1" applyFont="1" applyBorder="1" applyAlignment="1">
      <alignment horizontal="center" wrapText="1"/>
    </xf>
    <xf numFmtId="0" fontId="1" fillId="0" borderId="21" xfId="0" applyFont="1" applyBorder="1" applyAlignment="1">
      <alignment horizontal="center"/>
    </xf>
    <xf numFmtId="0" fontId="1" fillId="0" borderId="23" xfId="0" applyFont="1" applyBorder="1" applyAlignment="1">
      <alignment horizontal="center"/>
    </xf>
    <xf numFmtId="49" fontId="2" fillId="0" borderId="5" xfId="0" applyNumberFormat="1" applyFont="1" applyBorder="1" applyAlignment="1">
      <alignment horizontal="center" wrapText="1"/>
    </xf>
    <xf numFmtId="49" fontId="2" fillId="0" borderId="4" xfId="0" applyNumberFormat="1" applyFont="1" applyBorder="1" applyAlignment="1">
      <alignment horizontal="center" wrapText="1"/>
    </xf>
    <xf numFmtId="4" fontId="2" fillId="0" borderId="6" xfId="0" applyNumberFormat="1" applyFont="1" applyBorder="1" applyAlignment="1">
      <alignment horizontal="right"/>
    </xf>
    <xf numFmtId="0" fontId="1" fillId="0" borderId="29" xfId="0" applyFont="1" applyBorder="1" applyAlignment="1">
      <alignment horizontal="left"/>
    </xf>
    <xf numFmtId="0" fontId="0" fillId="0" borderId="21" xfId="0" applyBorder="1"/>
    <xf numFmtId="49" fontId="1" fillId="0" borderId="17" xfId="0" applyNumberFormat="1" applyFont="1" applyBorder="1" applyAlignment="1">
      <alignment horizontal="center" wrapText="1"/>
    </xf>
    <xf numFmtId="0" fontId="0" fillId="0" borderId="34" xfId="0" applyBorder="1"/>
    <xf numFmtId="0" fontId="0" fillId="0" borderId="10" xfId="0" applyBorder="1"/>
    <xf numFmtId="0" fontId="1" fillId="0" borderId="11" xfId="0" applyFont="1" applyBorder="1" applyAlignment="1">
      <alignment vertical="center" wrapText="1"/>
    </xf>
    <xf numFmtId="0" fontId="1" fillId="0" borderId="12" xfId="0" applyFont="1" applyBorder="1" applyAlignment="1">
      <alignment vertical="center" wrapText="1"/>
    </xf>
    <xf numFmtId="49" fontId="1" fillId="0" borderId="30" xfId="0" applyNumberFormat="1" applyFont="1" applyBorder="1" applyAlignment="1">
      <alignment horizontal="center"/>
    </xf>
    <xf numFmtId="49" fontId="1" fillId="0" borderId="12" xfId="0" applyNumberFormat="1" applyFont="1"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49" fontId="4" fillId="0" borderId="27" xfId="0" applyNumberFormat="1" applyFont="1" applyBorder="1" applyAlignment="1">
      <alignment horizontal="left" wrapText="1"/>
    </xf>
    <xf numFmtId="49" fontId="4" fillId="0" borderId="37" xfId="0" applyNumberFormat="1" applyFont="1" applyBorder="1" applyAlignment="1">
      <alignment horizontal="center" wrapText="1"/>
    </xf>
    <xf numFmtId="49" fontId="4" fillId="0" borderId="12" xfId="0" applyNumberFormat="1" applyFont="1" applyBorder="1" applyAlignment="1">
      <alignment horizontal="center"/>
    </xf>
    <xf numFmtId="0" fontId="2" fillId="0" borderId="26" xfId="0" applyFont="1" applyBorder="1"/>
    <xf numFmtId="49" fontId="4" fillId="0" borderId="16" xfId="0" applyNumberFormat="1" applyFont="1" applyBorder="1" applyAlignment="1">
      <alignment horizontal="center" wrapText="1"/>
    </xf>
    <xf numFmtId="49" fontId="4" fillId="0" borderId="30" xfId="0" applyNumberFormat="1" applyFont="1" applyBorder="1" applyAlignment="1">
      <alignment horizontal="center"/>
    </xf>
    <xf numFmtId="49" fontId="4" fillId="0" borderId="38" xfId="0" applyNumberFormat="1" applyFont="1" applyBorder="1" applyAlignment="1">
      <alignment horizontal="left" wrapText="1"/>
    </xf>
    <xf numFmtId="49" fontId="4" fillId="0" borderId="18" xfId="0" applyNumberFormat="1" applyFont="1" applyBorder="1" applyAlignment="1">
      <alignment horizontal="center" wrapText="1"/>
    </xf>
    <xf numFmtId="49" fontId="4" fillId="0" borderId="22" xfId="0" applyNumberFormat="1" applyFont="1" applyBorder="1" applyAlignment="1">
      <alignment horizontal="center" wrapText="1"/>
    </xf>
    <xf numFmtId="49" fontId="4" fillId="0" borderId="24" xfId="0" applyNumberFormat="1" applyFont="1" applyBorder="1" applyAlignment="1">
      <alignment horizontal="center" wrapText="1"/>
    </xf>
    <xf numFmtId="165" fontId="1" fillId="0" borderId="19" xfId="0" applyNumberFormat="1" applyFont="1" applyBorder="1" applyAlignment="1">
      <alignment horizontal="left" wrapText="1"/>
    </xf>
    <xf numFmtId="0" fontId="1" fillId="2" borderId="5" xfId="0" applyFont="1" applyFill="1" applyBorder="1" applyAlignment="1">
      <alignment horizontal="center" vertical="center"/>
    </xf>
    <xf numFmtId="49" fontId="4" fillId="2" borderId="19" xfId="0" applyNumberFormat="1" applyFont="1" applyFill="1" applyBorder="1" applyAlignment="1">
      <alignment horizontal="left" wrapText="1"/>
    </xf>
    <xf numFmtId="4" fontId="4" fillId="0" borderId="18" xfId="0" applyNumberFormat="1" applyFont="1" applyBorder="1" applyAlignment="1">
      <alignment horizontal="center"/>
    </xf>
    <xf numFmtId="4" fontId="4" fillId="0" borderId="17" xfId="0" applyNumberFormat="1" applyFont="1" applyBorder="1" applyAlignment="1">
      <alignment horizontal="center"/>
    </xf>
    <xf numFmtId="49" fontId="4" fillId="2" borderId="26" xfId="0" applyNumberFormat="1" applyFont="1" applyFill="1" applyBorder="1" applyAlignment="1">
      <alignment horizontal="left" wrapText="1"/>
    </xf>
    <xf numFmtId="49" fontId="4" fillId="0" borderId="21" xfId="0" applyNumberFormat="1" applyFont="1" applyBorder="1" applyAlignment="1">
      <alignment horizontal="center" wrapText="1"/>
    </xf>
    <xf numFmtId="49" fontId="4" fillId="0" borderId="35" xfId="0" applyNumberFormat="1" applyFont="1" applyBorder="1" applyAlignment="1">
      <alignment horizontal="center"/>
    </xf>
    <xf numFmtId="49" fontId="4" fillId="2" borderId="27" xfId="0" applyNumberFormat="1" applyFont="1" applyFill="1" applyBorder="1" applyAlignment="1">
      <alignment horizontal="left" wrapText="1"/>
    </xf>
    <xf numFmtId="4" fontId="1" fillId="0" borderId="24" xfId="0" applyNumberFormat="1" applyFont="1" applyBorder="1" applyAlignment="1">
      <alignment horizontal="center"/>
    </xf>
    <xf numFmtId="49" fontId="1" fillId="2" borderId="27" xfId="0" applyNumberFormat="1" applyFont="1" applyFill="1" applyBorder="1" applyAlignment="1">
      <alignment horizontal="left" wrapText="1"/>
    </xf>
    <xf numFmtId="165" fontId="1" fillId="2" borderId="27" xfId="0" applyNumberFormat="1" applyFont="1" applyFill="1" applyBorder="1" applyAlignment="1">
      <alignment horizontal="left" wrapText="1"/>
    </xf>
    <xf numFmtId="4" fontId="4" fillId="0" borderId="24" xfId="0" applyNumberFormat="1" applyFont="1" applyBorder="1" applyAlignment="1">
      <alignment horizontal="center"/>
    </xf>
    <xf numFmtId="49" fontId="2" fillId="2" borderId="27" xfId="0" applyNumberFormat="1" applyFont="1" applyFill="1" applyBorder="1" applyAlignment="1">
      <alignment horizontal="left" wrapText="1"/>
    </xf>
    <xf numFmtId="49" fontId="4" fillId="0" borderId="0" xfId="0" applyNumberFormat="1" applyFont="1" applyBorder="1" applyAlignment="1">
      <alignment horizontal="center" wrapText="1"/>
    </xf>
    <xf numFmtId="4" fontId="4" fillId="0" borderId="0" xfId="0" applyNumberFormat="1" applyFont="1" applyBorder="1" applyAlignment="1">
      <alignment horizontal="right"/>
    </xf>
    <xf numFmtId="49" fontId="4" fillId="0" borderId="46" xfId="0" applyNumberFormat="1" applyFont="1" applyBorder="1" applyAlignment="1">
      <alignment horizontal="center" wrapText="1"/>
    </xf>
    <xf numFmtId="49" fontId="4" fillId="0" borderId="47" xfId="0" applyNumberFormat="1" applyFont="1" applyBorder="1" applyAlignment="1">
      <alignment horizontal="center" wrapText="1"/>
    </xf>
    <xf numFmtId="49" fontId="1" fillId="2" borderId="23" xfId="0" applyNumberFormat="1" applyFont="1" applyFill="1" applyBorder="1" applyAlignment="1">
      <alignment horizontal="center"/>
    </xf>
    <xf numFmtId="4" fontId="1" fillId="2" borderId="23" xfId="0" applyNumberFormat="1" applyFont="1" applyFill="1" applyBorder="1" applyAlignment="1">
      <alignment horizontal="center"/>
    </xf>
    <xf numFmtId="4" fontId="2" fillId="0" borderId="0" xfId="0" applyNumberFormat="1" applyFont="1" applyBorder="1" applyAlignment="1">
      <alignment horizontal="right"/>
    </xf>
    <xf numFmtId="49" fontId="2" fillId="0" borderId="27" xfId="0" applyNumberFormat="1" applyFont="1" applyFill="1" applyBorder="1" applyAlignment="1">
      <alignment horizontal="left" wrapText="1"/>
    </xf>
    <xf numFmtId="0" fontId="1" fillId="0" borderId="29" xfId="0" applyFont="1" applyFill="1" applyBorder="1" applyAlignment="1">
      <alignment horizontal="left"/>
    </xf>
    <xf numFmtId="49" fontId="4" fillId="0" borderId="27" xfId="0" applyNumberFormat="1" applyFont="1" applyFill="1" applyBorder="1" applyAlignment="1">
      <alignment horizontal="left" wrapText="1"/>
    </xf>
    <xf numFmtId="49" fontId="2" fillId="0" borderId="49" xfId="0" applyNumberFormat="1" applyFont="1" applyFill="1" applyBorder="1" applyAlignment="1">
      <alignment horizontal="left" wrapText="1"/>
    </xf>
    <xf numFmtId="4" fontId="2" fillId="2" borderId="24" xfId="0" applyNumberFormat="1" applyFont="1" applyFill="1" applyBorder="1" applyAlignment="1">
      <alignment horizontal="center"/>
    </xf>
    <xf numFmtId="49" fontId="4" fillId="0" borderId="38" xfId="0" applyNumberFormat="1" applyFont="1" applyFill="1" applyBorder="1" applyAlignment="1">
      <alignment horizontal="left" wrapText="1"/>
    </xf>
    <xf numFmtId="49" fontId="2" fillId="0" borderId="38" xfId="0" applyNumberFormat="1" applyFont="1" applyFill="1" applyBorder="1" applyAlignment="1">
      <alignment horizontal="left" wrapText="1"/>
    </xf>
    <xf numFmtId="49" fontId="2" fillId="0" borderId="19" xfId="0" applyNumberFormat="1" applyFont="1" applyFill="1" applyBorder="1" applyAlignment="1">
      <alignment horizontal="left" wrapText="1"/>
    </xf>
    <xf numFmtId="49" fontId="2" fillId="0" borderId="38" xfId="0" applyNumberFormat="1" applyFont="1" applyBorder="1" applyAlignment="1">
      <alignment horizontal="left" wrapText="1"/>
    </xf>
    <xf numFmtId="49" fontId="0" fillId="0" borderId="0" xfId="0" applyNumberFormat="1" applyFont="1" applyFill="1" applyBorder="1" applyAlignment="1">
      <alignment horizontal="left" wrapText="1"/>
    </xf>
    <xf numFmtId="49" fontId="4" fillId="0" borderId="20" xfId="0" applyNumberFormat="1" applyFont="1" applyBorder="1" applyAlignment="1">
      <alignment horizontal="left" wrapText="1"/>
    </xf>
    <xf numFmtId="49" fontId="4" fillId="0" borderId="31" xfId="0" applyNumberFormat="1" applyFont="1" applyBorder="1" applyAlignment="1">
      <alignment horizontal="center" wrapText="1"/>
    </xf>
    <xf numFmtId="49" fontId="4" fillId="0" borderId="36" xfId="0" applyNumberFormat="1" applyFont="1" applyBorder="1" applyAlignment="1">
      <alignment horizontal="center"/>
    </xf>
    <xf numFmtId="4" fontId="4" fillId="0" borderId="33" xfId="0" applyNumberFormat="1" applyFont="1" applyBorder="1" applyAlignment="1">
      <alignment horizontal="right"/>
    </xf>
    <xf numFmtId="4" fontId="0" fillId="0" borderId="0" xfId="0" applyNumberFormat="1"/>
    <xf numFmtId="4" fontId="1" fillId="0" borderId="23" xfId="0" applyNumberFormat="1" applyFont="1" applyBorder="1" applyAlignment="1">
      <alignment horizontal="center"/>
    </xf>
    <xf numFmtId="4" fontId="1" fillId="0" borderId="25" xfId="0" applyNumberFormat="1" applyFont="1" applyBorder="1" applyAlignment="1">
      <alignment horizontal="center"/>
    </xf>
    <xf numFmtId="4" fontId="1" fillId="0" borderId="14" xfId="0" applyNumberFormat="1" applyFont="1" applyBorder="1" applyAlignment="1">
      <alignment horizontal="center"/>
    </xf>
    <xf numFmtId="4" fontId="4" fillId="0" borderId="14" xfId="0" applyNumberFormat="1" applyFont="1" applyBorder="1" applyAlignment="1">
      <alignment horizontal="center"/>
    </xf>
    <xf numFmtId="0" fontId="3" fillId="0" borderId="0" xfId="0" applyFont="1" applyBorder="1" applyAlignment="1">
      <alignment horizontal="center"/>
    </xf>
    <xf numFmtId="49" fontId="1" fillId="0" borderId="27" xfId="0" applyNumberFormat="1" applyFont="1" applyFill="1" applyBorder="1" applyAlignment="1">
      <alignment horizontal="left" wrapText="1"/>
    </xf>
    <xf numFmtId="4" fontId="4" fillId="0" borderId="12" xfId="0" applyNumberFormat="1" applyFont="1" applyBorder="1" applyAlignment="1">
      <alignment horizontal="center"/>
    </xf>
    <xf numFmtId="0" fontId="0" fillId="0" borderId="23" xfId="0" applyBorder="1" applyAlignment="1">
      <alignment horizontal="center"/>
    </xf>
    <xf numFmtId="0" fontId="0" fillId="0" borderId="25" xfId="0" applyBorder="1" applyAlignment="1">
      <alignment horizontal="center"/>
    </xf>
    <xf numFmtId="4" fontId="1" fillId="0" borderId="18" xfId="0" applyNumberFormat="1" applyFont="1" applyBorder="1" applyAlignment="1">
      <alignment horizontal="center"/>
    </xf>
    <xf numFmtId="4" fontId="1" fillId="0" borderId="30" xfId="0" applyNumberFormat="1" applyFont="1" applyBorder="1" applyAlignment="1">
      <alignment horizontal="center"/>
    </xf>
    <xf numFmtId="4" fontId="1" fillId="0" borderId="20" xfId="0" applyNumberFormat="1" applyFont="1" applyBorder="1" applyAlignment="1">
      <alignment horizontal="center"/>
    </xf>
    <xf numFmtId="4" fontId="4" fillId="0" borderId="32" xfId="0" applyNumberFormat="1" applyFont="1" applyBorder="1" applyAlignment="1">
      <alignment horizontal="center"/>
    </xf>
    <xf numFmtId="4" fontId="4" fillId="2" borderId="47" xfId="0" applyNumberFormat="1" applyFont="1" applyFill="1" applyBorder="1" applyAlignment="1">
      <alignment horizontal="center"/>
    </xf>
    <xf numFmtId="4" fontId="4" fillId="0" borderId="48" xfId="0" applyNumberFormat="1" applyFont="1" applyBorder="1" applyAlignment="1">
      <alignment horizontal="center"/>
    </xf>
    <xf numFmtId="4" fontId="4" fillId="2" borderId="24" xfId="0" applyNumberFormat="1" applyFont="1" applyFill="1" applyBorder="1" applyAlignment="1">
      <alignment horizontal="center"/>
    </xf>
    <xf numFmtId="4" fontId="2" fillId="0" borderId="20" xfId="0" applyNumberFormat="1" applyFont="1" applyBorder="1" applyAlignment="1">
      <alignment horizontal="center"/>
    </xf>
    <xf numFmtId="4" fontId="4" fillId="0" borderId="20" xfId="0" applyNumberFormat="1" applyFont="1" applyBorder="1" applyAlignment="1">
      <alignment horizontal="center"/>
    </xf>
    <xf numFmtId="4" fontId="4" fillId="2" borderId="18" xfId="0" applyNumberFormat="1" applyFont="1" applyFill="1" applyBorder="1" applyAlignment="1">
      <alignment horizontal="center"/>
    </xf>
    <xf numFmtId="4" fontId="2" fillId="2" borderId="18" xfId="0" applyNumberFormat="1" applyFont="1" applyFill="1" applyBorder="1" applyAlignment="1">
      <alignment horizontal="center"/>
    </xf>
    <xf numFmtId="4" fontId="2" fillId="2" borderId="4" xfId="0" applyNumberFormat="1" applyFont="1" applyFill="1" applyBorder="1" applyAlignment="1">
      <alignment horizontal="center"/>
    </xf>
    <xf numFmtId="49" fontId="1" fillId="0" borderId="44"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xf>
    <xf numFmtId="49" fontId="1" fillId="0" borderId="39" xfId="0" applyNumberFormat="1" applyFont="1" applyBorder="1" applyAlignment="1">
      <alignment horizontal="left" wrapText="1"/>
    </xf>
    <xf numFmtId="49" fontId="0" fillId="0" borderId="39" xfId="0" applyNumberFormat="1" applyBorder="1" applyAlignment="1">
      <alignment wrapText="1"/>
    </xf>
    <xf numFmtId="49" fontId="1" fillId="0" borderId="10" xfId="0" applyNumberFormat="1" applyFont="1" applyBorder="1" applyAlignment="1">
      <alignment horizontal="left" wrapText="1"/>
    </xf>
    <xf numFmtId="0" fontId="3" fillId="0" borderId="0" xfId="0" applyFont="1" applyBorder="1" applyAlignment="1">
      <alignment horizontal="center"/>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22" xfId="0" applyFont="1" applyBorder="1" applyAlignment="1">
      <alignment horizontal="center" vertical="center"/>
    </xf>
    <xf numFmtId="0" fontId="1" fillId="0" borderId="45" xfId="0" applyFont="1" applyBorder="1" applyAlignment="1">
      <alignment horizontal="center" vertical="center" wrapText="1"/>
    </xf>
    <xf numFmtId="0" fontId="1" fillId="0" borderId="11" xfId="0" applyFont="1" applyBorder="1" applyAlignment="1">
      <alignment horizontal="center" vertical="center" wrapText="1"/>
    </xf>
    <xf numFmtId="49" fontId="1" fillId="0" borderId="40" xfId="0" applyNumberFormat="1" applyFont="1" applyBorder="1" applyAlignment="1">
      <alignment horizontal="center" vertical="center"/>
    </xf>
    <xf numFmtId="49" fontId="1" fillId="0" borderId="41" xfId="0" applyNumberFormat="1" applyFont="1" applyBorder="1" applyAlignment="1">
      <alignment horizontal="center" vertical="center"/>
    </xf>
    <xf numFmtId="49" fontId="1" fillId="0" borderId="0" xfId="0" applyNumberFormat="1" applyFont="1" applyAlignment="1">
      <alignment horizontal="right"/>
    </xf>
    <xf numFmtId="4" fontId="4" fillId="2" borderId="23" xfId="0" applyNumberFormat="1" applyFont="1" applyFill="1" applyBorder="1" applyAlignment="1">
      <alignment horizontal="center"/>
    </xf>
    <xf numFmtId="4" fontId="4" fillId="2" borderId="24" xfId="0" applyNumberFormat="1" applyFont="1" applyFill="1" applyBorder="1" applyAlignment="1">
      <alignment horizontal="center"/>
    </xf>
    <xf numFmtId="4" fontId="2" fillId="0" borderId="25" xfId="0" applyNumberFormat="1" applyFont="1" applyBorder="1" applyAlignment="1">
      <alignment horizontal="center"/>
    </xf>
    <xf numFmtId="4" fontId="2" fillId="0" borderId="14" xfId="0" applyNumberFormat="1" applyFont="1" applyBorder="1" applyAlignment="1">
      <alignment horizontal="center"/>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2" xfId="0" applyFont="1" applyBorder="1" applyAlignment="1">
      <alignment horizontal="center" vertical="center" wrapText="1"/>
    </xf>
  </cellXfs>
  <cellStyles count="1">
    <cellStyle name="Обычный" xfId="0" builtinId="0"/>
  </cellStyles>
  <dxfs count="6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7"/>
  <sheetViews>
    <sheetView tabSelected="1" topLeftCell="A231" zoomScaleNormal="100" workbookViewId="0">
      <selection activeCell="A158" sqref="A158"/>
    </sheetView>
  </sheetViews>
  <sheetFormatPr defaultRowHeight="12.75" x14ac:dyDescent="0.2"/>
  <cols>
    <col min="1" max="1" width="49.5703125" customWidth="1"/>
    <col min="2" max="2" width="6.140625" customWidth="1"/>
    <col min="3" max="3" width="19.5703125" customWidth="1"/>
    <col min="4" max="4" width="15" customWidth="1"/>
    <col min="5" max="5" width="14.7109375" customWidth="1"/>
    <col min="6" max="6" width="14.42578125" customWidth="1"/>
    <col min="7" max="7" width="9.7109375" customWidth="1"/>
    <col min="8" max="8" width="9.140625" hidden="1" customWidth="1"/>
  </cols>
  <sheetData>
    <row r="1" spans="1:8" ht="16.899999999999999" customHeight="1" x14ac:dyDescent="0.25">
      <c r="A1" s="136"/>
      <c r="B1" s="136"/>
      <c r="C1" s="136"/>
      <c r="D1" s="136"/>
      <c r="E1" s="3"/>
      <c r="F1" s="5"/>
      <c r="H1" s="1" t="s">
        <v>30</v>
      </c>
    </row>
    <row r="2" spans="1:8" ht="16.899999999999999" customHeight="1" thickBot="1" x14ac:dyDescent="0.3">
      <c r="A2" s="136" t="s">
        <v>27</v>
      </c>
      <c r="B2" s="136"/>
      <c r="C2" s="136"/>
      <c r="D2" s="136"/>
      <c r="E2" s="33"/>
      <c r="F2" s="12" t="s">
        <v>3</v>
      </c>
    </row>
    <row r="3" spans="1:8" x14ac:dyDescent="0.2">
      <c r="A3" s="2"/>
      <c r="B3" s="2"/>
      <c r="C3" s="2"/>
      <c r="D3" s="1"/>
      <c r="E3" s="34" t="s">
        <v>9</v>
      </c>
      <c r="F3" s="8" t="s">
        <v>16</v>
      </c>
      <c r="H3" s="1" t="s">
        <v>38</v>
      </c>
    </row>
    <row r="4" spans="1:8" ht="14.25" customHeight="1" x14ac:dyDescent="0.2">
      <c r="A4" s="137" t="s">
        <v>986</v>
      </c>
      <c r="B4" s="137"/>
      <c r="C4" s="137"/>
      <c r="D4" s="137"/>
      <c r="E4" s="38" t="s">
        <v>8</v>
      </c>
      <c r="F4" s="25">
        <v>42736</v>
      </c>
      <c r="H4" s="1" t="s">
        <v>891</v>
      </c>
    </row>
    <row r="5" spans="1:8" x14ac:dyDescent="0.2">
      <c r="A5" s="2"/>
      <c r="B5" s="2"/>
      <c r="C5" s="2"/>
      <c r="D5" s="1"/>
      <c r="E5" s="38" t="s">
        <v>6</v>
      </c>
      <c r="F5" s="29" t="s">
        <v>33</v>
      </c>
      <c r="H5" s="1" t="s">
        <v>36</v>
      </c>
    </row>
    <row r="6" spans="1:8" ht="33" customHeight="1" x14ac:dyDescent="0.2">
      <c r="A6" s="7" t="s">
        <v>22</v>
      </c>
      <c r="B6" s="138" t="s">
        <v>31</v>
      </c>
      <c r="C6" s="139"/>
      <c r="D6" s="139"/>
      <c r="E6" s="38" t="s">
        <v>23</v>
      </c>
      <c r="F6" s="29" t="s">
        <v>34</v>
      </c>
      <c r="H6" s="1" t="s">
        <v>2</v>
      </c>
    </row>
    <row r="7" spans="1:8" ht="26.25" customHeight="1" x14ac:dyDescent="0.2">
      <c r="A7" s="7" t="s">
        <v>14</v>
      </c>
      <c r="B7" s="140" t="s">
        <v>996</v>
      </c>
      <c r="C7" s="140"/>
      <c r="D7" s="140"/>
      <c r="E7" s="38" t="s">
        <v>29</v>
      </c>
      <c r="F7" s="39" t="s">
        <v>35</v>
      </c>
    </row>
    <row r="8" spans="1:8" x14ac:dyDescent="0.2">
      <c r="A8" s="7" t="s">
        <v>987</v>
      </c>
      <c r="B8" s="7"/>
      <c r="C8" s="7"/>
      <c r="D8" s="6"/>
      <c r="E8" s="38"/>
      <c r="F8" s="9" t="s">
        <v>30</v>
      </c>
    </row>
    <row r="9" spans="1:8" ht="13.5" thickBot="1" x14ac:dyDescent="0.25">
      <c r="A9" s="7" t="s">
        <v>32</v>
      </c>
      <c r="B9" s="7"/>
      <c r="C9" s="19"/>
      <c r="D9" s="6"/>
      <c r="E9" s="38" t="s">
        <v>7</v>
      </c>
      <c r="F9" s="10" t="s">
        <v>0</v>
      </c>
      <c r="H9" s="1" t="s">
        <v>37</v>
      </c>
    </row>
    <row r="10" spans="1:8" ht="20.25" customHeight="1" thickBot="1" x14ac:dyDescent="0.3">
      <c r="A10" s="141" t="s">
        <v>20</v>
      </c>
      <c r="B10" s="141"/>
      <c r="C10" s="141"/>
      <c r="D10" s="141"/>
      <c r="E10" s="28"/>
      <c r="F10" s="13"/>
    </row>
    <row r="11" spans="1:8" ht="4.3499999999999996" customHeight="1" x14ac:dyDescent="0.2">
      <c r="A11" s="142" t="s">
        <v>4</v>
      </c>
      <c r="B11" s="145" t="s">
        <v>11</v>
      </c>
      <c r="C11" s="145" t="s">
        <v>24</v>
      </c>
      <c r="D11" s="148" t="s">
        <v>17</v>
      </c>
      <c r="E11" s="148" t="s">
        <v>12</v>
      </c>
      <c r="F11" s="133" t="s">
        <v>15</v>
      </c>
    </row>
    <row r="12" spans="1:8" ht="3.6" customHeight="1" x14ac:dyDescent="0.2">
      <c r="A12" s="143"/>
      <c r="B12" s="146"/>
      <c r="C12" s="146"/>
      <c r="D12" s="149"/>
      <c r="E12" s="149"/>
      <c r="F12" s="134"/>
    </row>
    <row r="13" spans="1:8" ht="3" customHeight="1" x14ac:dyDescent="0.2">
      <c r="A13" s="143"/>
      <c r="B13" s="146"/>
      <c r="C13" s="146"/>
      <c r="D13" s="149"/>
      <c r="E13" s="149"/>
      <c r="F13" s="134"/>
    </row>
    <row r="14" spans="1:8" ht="3" customHeight="1" x14ac:dyDescent="0.2">
      <c r="A14" s="143"/>
      <c r="B14" s="146"/>
      <c r="C14" s="146"/>
      <c r="D14" s="149"/>
      <c r="E14" s="149"/>
      <c r="F14" s="134"/>
    </row>
    <row r="15" spans="1:8" ht="3" customHeight="1" x14ac:dyDescent="0.2">
      <c r="A15" s="143"/>
      <c r="B15" s="146"/>
      <c r="C15" s="146"/>
      <c r="D15" s="149"/>
      <c r="E15" s="149"/>
      <c r="F15" s="134"/>
    </row>
    <row r="16" spans="1:8" ht="3" customHeight="1" x14ac:dyDescent="0.2">
      <c r="A16" s="143"/>
      <c r="B16" s="146"/>
      <c r="C16" s="146"/>
      <c r="D16" s="149"/>
      <c r="E16" s="149"/>
      <c r="F16" s="134"/>
    </row>
    <row r="17" spans="1:6" ht="23.45" customHeight="1" x14ac:dyDescent="0.2">
      <c r="A17" s="144"/>
      <c r="B17" s="147"/>
      <c r="C17" s="147"/>
      <c r="D17" s="150"/>
      <c r="E17" s="150"/>
      <c r="F17" s="135"/>
    </row>
    <row r="18" spans="1:6" ht="12.6" customHeight="1" thickBot="1" x14ac:dyDescent="0.25">
      <c r="A18" s="77">
        <v>1</v>
      </c>
      <c r="B18" s="21">
        <v>2</v>
      </c>
      <c r="C18" s="26">
        <v>3</v>
      </c>
      <c r="D18" s="22" t="s">
        <v>1</v>
      </c>
      <c r="E18" s="37" t="s">
        <v>2</v>
      </c>
      <c r="F18" s="23" t="s">
        <v>13</v>
      </c>
    </row>
    <row r="19" spans="1:6" x14ac:dyDescent="0.2">
      <c r="A19" s="78" t="s">
        <v>5</v>
      </c>
      <c r="B19" s="70" t="s">
        <v>10</v>
      </c>
      <c r="C19" s="71" t="s">
        <v>39</v>
      </c>
      <c r="D19" s="79">
        <v>540290821.80999994</v>
      </c>
      <c r="E19" s="80">
        <v>530152759.85000002</v>
      </c>
      <c r="F19" s="79">
        <f>IF(OR(D19="-",E19=D19),"-",D19-IF(E19="-",0,E19))</f>
        <v>10138061.959999919</v>
      </c>
    </row>
    <row r="20" spans="1:6" x14ac:dyDescent="0.2">
      <c r="A20" s="81" t="s">
        <v>40</v>
      </c>
      <c r="B20" s="82"/>
      <c r="C20" s="83"/>
      <c r="D20" s="112"/>
      <c r="E20" s="112"/>
      <c r="F20" s="113"/>
    </row>
    <row r="21" spans="1:6" x14ac:dyDescent="0.2">
      <c r="A21" s="84" t="s">
        <v>41</v>
      </c>
      <c r="B21" s="74" t="s">
        <v>10</v>
      </c>
      <c r="C21" s="68" t="s">
        <v>42</v>
      </c>
      <c r="D21" s="85" t="s">
        <v>48</v>
      </c>
      <c r="E21" s="85">
        <v>219083615.11000001</v>
      </c>
      <c r="F21" s="114" t="str">
        <f t="shared" ref="F21:F92" si="0">IF(OR(D21="-",E21=D21),"-",D21-IF(E21="-",0,E21))</f>
        <v>-</v>
      </c>
    </row>
    <row r="22" spans="1:6" x14ac:dyDescent="0.2">
      <c r="A22" s="84" t="s">
        <v>43</v>
      </c>
      <c r="B22" s="74" t="s">
        <v>10</v>
      </c>
      <c r="C22" s="68" t="s">
        <v>892</v>
      </c>
      <c r="D22" s="85" t="s">
        <v>48</v>
      </c>
      <c r="E22" s="85">
        <v>148403013.08000001</v>
      </c>
      <c r="F22" s="114" t="str">
        <f t="shared" si="0"/>
        <v>-</v>
      </c>
    </row>
    <row r="23" spans="1:6" x14ac:dyDescent="0.2">
      <c r="A23" s="86" t="s">
        <v>44</v>
      </c>
      <c r="B23" s="43" t="s">
        <v>10</v>
      </c>
      <c r="C23" s="63" t="s">
        <v>45</v>
      </c>
      <c r="D23" s="85" t="s">
        <v>48</v>
      </c>
      <c r="E23" s="85">
        <v>148403013.08000001</v>
      </c>
      <c r="F23" s="114" t="str">
        <f t="shared" si="0"/>
        <v>-</v>
      </c>
    </row>
    <row r="24" spans="1:6" ht="67.5" x14ac:dyDescent="0.2">
      <c r="A24" s="87" t="s">
        <v>893</v>
      </c>
      <c r="B24" s="43" t="s">
        <v>10</v>
      </c>
      <c r="C24" s="63" t="s">
        <v>46</v>
      </c>
      <c r="D24" s="85" t="s">
        <v>48</v>
      </c>
      <c r="E24" s="85">
        <v>147856295.19</v>
      </c>
      <c r="F24" s="114" t="str">
        <f t="shared" si="0"/>
        <v>-</v>
      </c>
    </row>
    <row r="25" spans="1:6" ht="78.75" customHeight="1" x14ac:dyDescent="0.2">
      <c r="A25" s="87" t="s">
        <v>894</v>
      </c>
      <c r="B25" s="43" t="s">
        <v>10</v>
      </c>
      <c r="C25" s="63" t="s">
        <v>47</v>
      </c>
      <c r="D25" s="85" t="s">
        <v>48</v>
      </c>
      <c r="E25" s="85">
        <v>147680573.28999999</v>
      </c>
      <c r="F25" s="114" t="str">
        <f t="shared" si="0"/>
        <v>-</v>
      </c>
    </row>
    <row r="26" spans="1:6" ht="57" customHeight="1" x14ac:dyDescent="0.2">
      <c r="A26" s="87" t="s">
        <v>895</v>
      </c>
      <c r="B26" s="43" t="s">
        <v>10</v>
      </c>
      <c r="C26" s="63" t="s">
        <v>49</v>
      </c>
      <c r="D26" s="85" t="s">
        <v>48</v>
      </c>
      <c r="E26" s="85">
        <v>125115.09</v>
      </c>
      <c r="F26" s="114" t="str">
        <f t="shared" si="0"/>
        <v>-</v>
      </c>
    </row>
    <row r="27" spans="1:6" ht="81" customHeight="1" x14ac:dyDescent="0.2">
      <c r="A27" s="87" t="s">
        <v>896</v>
      </c>
      <c r="B27" s="43" t="s">
        <v>10</v>
      </c>
      <c r="C27" s="63" t="s">
        <v>50</v>
      </c>
      <c r="D27" s="85" t="s">
        <v>48</v>
      </c>
      <c r="E27" s="85">
        <v>50606.79</v>
      </c>
      <c r="F27" s="114" t="str">
        <f t="shared" si="0"/>
        <v>-</v>
      </c>
    </row>
    <row r="28" spans="1:6" ht="61.5" customHeight="1" x14ac:dyDescent="0.2">
      <c r="A28" s="87" t="s">
        <v>897</v>
      </c>
      <c r="B28" s="43" t="s">
        <v>10</v>
      </c>
      <c r="C28" s="63" t="s">
        <v>51</v>
      </c>
      <c r="D28" s="85" t="s">
        <v>48</v>
      </c>
      <c r="E28" s="85">
        <v>0.02</v>
      </c>
      <c r="F28" s="114" t="str">
        <f t="shared" si="0"/>
        <v>-</v>
      </c>
    </row>
    <row r="29" spans="1:6" ht="78.75" customHeight="1" x14ac:dyDescent="0.2">
      <c r="A29" s="87" t="s">
        <v>898</v>
      </c>
      <c r="B29" s="43" t="s">
        <v>10</v>
      </c>
      <c r="C29" s="63" t="s">
        <v>52</v>
      </c>
      <c r="D29" s="85" t="s">
        <v>48</v>
      </c>
      <c r="E29" s="85">
        <v>167828.11</v>
      </c>
      <c r="F29" s="114" t="str">
        <f t="shared" si="0"/>
        <v>-</v>
      </c>
    </row>
    <row r="30" spans="1:6" ht="102.75" customHeight="1" x14ac:dyDescent="0.2">
      <c r="A30" s="87" t="s">
        <v>53</v>
      </c>
      <c r="B30" s="43" t="s">
        <v>10</v>
      </c>
      <c r="C30" s="63" t="s">
        <v>54</v>
      </c>
      <c r="D30" s="85" t="s">
        <v>48</v>
      </c>
      <c r="E30" s="85">
        <v>165239.87</v>
      </c>
      <c r="F30" s="114" t="str">
        <f t="shared" si="0"/>
        <v>-</v>
      </c>
    </row>
    <row r="31" spans="1:6" ht="93" customHeight="1" x14ac:dyDescent="0.2">
      <c r="A31" s="87" t="s">
        <v>55</v>
      </c>
      <c r="B31" s="43" t="s">
        <v>10</v>
      </c>
      <c r="C31" s="63" t="s">
        <v>56</v>
      </c>
      <c r="D31" s="85" t="s">
        <v>48</v>
      </c>
      <c r="E31" s="85">
        <v>502.04</v>
      </c>
      <c r="F31" s="114" t="str">
        <f t="shared" si="0"/>
        <v>-</v>
      </c>
    </row>
    <row r="32" spans="1:6" ht="103.5" customHeight="1" x14ac:dyDescent="0.2">
      <c r="A32" s="87" t="s">
        <v>57</v>
      </c>
      <c r="B32" s="43" t="s">
        <v>10</v>
      </c>
      <c r="C32" s="63" t="s">
        <v>58</v>
      </c>
      <c r="D32" s="85" t="s">
        <v>48</v>
      </c>
      <c r="E32" s="85">
        <v>2086.1999999999998</v>
      </c>
      <c r="F32" s="114" t="str">
        <f t="shared" si="0"/>
        <v>-</v>
      </c>
    </row>
    <row r="33" spans="1:6" ht="33.75" x14ac:dyDescent="0.2">
      <c r="A33" s="86" t="s">
        <v>59</v>
      </c>
      <c r="B33" s="43" t="s">
        <v>10</v>
      </c>
      <c r="C33" s="63" t="s">
        <v>60</v>
      </c>
      <c r="D33" s="85" t="s">
        <v>48</v>
      </c>
      <c r="E33" s="85">
        <v>378889.78</v>
      </c>
      <c r="F33" s="114" t="str">
        <f t="shared" si="0"/>
        <v>-</v>
      </c>
    </row>
    <row r="34" spans="1:6" ht="58.5" customHeight="1" x14ac:dyDescent="0.2">
      <c r="A34" s="86" t="s">
        <v>61</v>
      </c>
      <c r="B34" s="43" t="s">
        <v>10</v>
      </c>
      <c r="C34" s="63" t="s">
        <v>62</v>
      </c>
      <c r="D34" s="85" t="s">
        <v>48</v>
      </c>
      <c r="E34" s="85">
        <v>366047.81</v>
      </c>
      <c r="F34" s="114" t="str">
        <f t="shared" si="0"/>
        <v>-</v>
      </c>
    </row>
    <row r="35" spans="1:6" ht="47.25" customHeight="1" x14ac:dyDescent="0.2">
      <c r="A35" s="86" t="s">
        <v>63</v>
      </c>
      <c r="B35" s="43" t="s">
        <v>10</v>
      </c>
      <c r="C35" s="63" t="s">
        <v>64</v>
      </c>
      <c r="D35" s="85" t="s">
        <v>48</v>
      </c>
      <c r="E35" s="85">
        <v>3219.27</v>
      </c>
      <c r="F35" s="114" t="str">
        <f t="shared" si="0"/>
        <v>-</v>
      </c>
    </row>
    <row r="36" spans="1:6" ht="58.5" customHeight="1" x14ac:dyDescent="0.2">
      <c r="A36" s="86" t="s">
        <v>65</v>
      </c>
      <c r="B36" s="43" t="s">
        <v>10</v>
      </c>
      <c r="C36" s="63" t="s">
        <v>66</v>
      </c>
      <c r="D36" s="85" t="s">
        <v>48</v>
      </c>
      <c r="E36" s="85">
        <v>9622.7000000000007</v>
      </c>
      <c r="F36" s="114" t="str">
        <f t="shared" si="0"/>
        <v>-</v>
      </c>
    </row>
    <row r="37" spans="1:6" ht="30" customHeight="1" x14ac:dyDescent="0.2">
      <c r="A37" s="84" t="s">
        <v>67</v>
      </c>
      <c r="B37" s="43" t="s">
        <v>10</v>
      </c>
      <c r="C37" s="68" t="s">
        <v>899</v>
      </c>
      <c r="D37" s="85" t="s">
        <v>48</v>
      </c>
      <c r="E37" s="88">
        <v>6261620.0700000003</v>
      </c>
      <c r="F37" s="114" t="str">
        <f t="shared" si="0"/>
        <v>-</v>
      </c>
    </row>
    <row r="38" spans="1:6" ht="26.25" customHeight="1" x14ac:dyDescent="0.2">
      <c r="A38" s="86" t="s">
        <v>68</v>
      </c>
      <c r="B38" s="43" t="s">
        <v>10</v>
      </c>
      <c r="C38" s="63" t="s">
        <v>69</v>
      </c>
      <c r="D38" s="85" t="s">
        <v>48</v>
      </c>
      <c r="E38" s="85">
        <v>6261620.0700000003</v>
      </c>
      <c r="F38" s="114" t="str">
        <f t="shared" si="0"/>
        <v>-</v>
      </c>
    </row>
    <row r="39" spans="1:6" ht="60" customHeight="1" x14ac:dyDescent="0.2">
      <c r="A39" s="86" t="s">
        <v>70</v>
      </c>
      <c r="B39" s="43" t="s">
        <v>10</v>
      </c>
      <c r="C39" s="63" t="s">
        <v>71</v>
      </c>
      <c r="D39" s="85" t="s">
        <v>48</v>
      </c>
      <c r="E39" s="85">
        <v>2140591.7200000002</v>
      </c>
      <c r="F39" s="114" t="str">
        <f t="shared" si="0"/>
        <v>-</v>
      </c>
    </row>
    <row r="40" spans="1:6" ht="69.75" customHeight="1" x14ac:dyDescent="0.2">
      <c r="A40" s="87" t="s">
        <v>72</v>
      </c>
      <c r="B40" s="43" t="s">
        <v>10</v>
      </c>
      <c r="C40" s="63" t="s">
        <v>73</v>
      </c>
      <c r="D40" s="85" t="s">
        <v>48</v>
      </c>
      <c r="E40" s="85">
        <v>32675.31</v>
      </c>
      <c r="F40" s="114" t="str">
        <f t="shared" si="0"/>
        <v>-</v>
      </c>
    </row>
    <row r="41" spans="1:6" ht="57" customHeight="1" x14ac:dyDescent="0.2">
      <c r="A41" s="86" t="s">
        <v>74</v>
      </c>
      <c r="B41" s="43" t="s">
        <v>10</v>
      </c>
      <c r="C41" s="63" t="s">
        <v>75</v>
      </c>
      <c r="D41" s="85" t="s">
        <v>48</v>
      </c>
      <c r="E41" s="85">
        <v>4405403.33</v>
      </c>
      <c r="F41" s="114" t="str">
        <f t="shared" si="0"/>
        <v>-</v>
      </c>
    </row>
    <row r="42" spans="1:6" ht="54.75" customHeight="1" x14ac:dyDescent="0.2">
      <c r="A42" s="86" t="s">
        <v>76</v>
      </c>
      <c r="B42" s="43" t="s">
        <v>10</v>
      </c>
      <c r="C42" s="63" t="s">
        <v>77</v>
      </c>
      <c r="D42" s="85" t="s">
        <v>48</v>
      </c>
      <c r="E42" s="85">
        <v>-317050.28999999998</v>
      </c>
      <c r="F42" s="114" t="str">
        <f t="shared" si="0"/>
        <v>-</v>
      </c>
    </row>
    <row r="43" spans="1:6" x14ac:dyDescent="0.2">
      <c r="A43" s="84" t="s">
        <v>78</v>
      </c>
      <c r="B43" s="74" t="s">
        <v>10</v>
      </c>
      <c r="C43" s="68" t="s">
        <v>900</v>
      </c>
      <c r="D43" s="85" t="s">
        <v>48</v>
      </c>
      <c r="E43" s="88">
        <v>12977600.58</v>
      </c>
      <c r="F43" s="115" t="str">
        <f t="shared" si="0"/>
        <v>-</v>
      </c>
    </row>
    <row r="44" spans="1:6" ht="26.25" customHeight="1" x14ac:dyDescent="0.2">
      <c r="A44" s="86" t="s">
        <v>79</v>
      </c>
      <c r="B44" s="43" t="s">
        <v>10</v>
      </c>
      <c r="C44" s="63" t="s">
        <v>80</v>
      </c>
      <c r="D44" s="85" t="s">
        <v>48</v>
      </c>
      <c r="E44" s="85">
        <v>4323009.24</v>
      </c>
      <c r="F44" s="114" t="str">
        <f t="shared" si="0"/>
        <v>-</v>
      </c>
    </row>
    <row r="45" spans="1:6" ht="28.5" customHeight="1" x14ac:dyDescent="0.2">
      <c r="A45" s="86" t="s">
        <v>81</v>
      </c>
      <c r="B45" s="43" t="s">
        <v>10</v>
      </c>
      <c r="C45" s="63" t="s">
        <v>82</v>
      </c>
      <c r="D45" s="85" t="s">
        <v>48</v>
      </c>
      <c r="E45" s="85">
        <v>4221182.57</v>
      </c>
      <c r="F45" s="114" t="str">
        <f t="shared" si="0"/>
        <v>-</v>
      </c>
    </row>
    <row r="46" spans="1:6" ht="28.5" customHeight="1" x14ac:dyDescent="0.2">
      <c r="A46" s="86" t="s">
        <v>81</v>
      </c>
      <c r="B46" s="43" t="s">
        <v>10</v>
      </c>
      <c r="C46" s="63" t="s">
        <v>83</v>
      </c>
      <c r="D46" s="85" t="s">
        <v>48</v>
      </c>
      <c r="E46" s="85">
        <v>4220587.99</v>
      </c>
      <c r="F46" s="114" t="str">
        <f t="shared" si="0"/>
        <v>-</v>
      </c>
    </row>
    <row r="47" spans="1:6" ht="53.25" customHeight="1" x14ac:dyDescent="0.2">
      <c r="A47" s="86" t="s">
        <v>901</v>
      </c>
      <c r="B47" s="43" t="s">
        <v>10</v>
      </c>
      <c r="C47" s="63" t="s">
        <v>902</v>
      </c>
      <c r="D47" s="85" t="s">
        <v>48</v>
      </c>
      <c r="E47" s="85">
        <v>4046218.28</v>
      </c>
      <c r="F47" s="114" t="str">
        <f t="shared" si="0"/>
        <v>-</v>
      </c>
    </row>
    <row r="48" spans="1:6" ht="32.25" customHeight="1" x14ac:dyDescent="0.2">
      <c r="A48" s="86" t="s">
        <v>903</v>
      </c>
      <c r="B48" s="43" t="s">
        <v>10</v>
      </c>
      <c r="C48" s="63" t="s">
        <v>904</v>
      </c>
      <c r="D48" s="85" t="s">
        <v>48</v>
      </c>
      <c r="E48" s="85">
        <v>153314.91</v>
      </c>
      <c r="F48" s="114" t="str">
        <f t="shared" si="0"/>
        <v>-</v>
      </c>
    </row>
    <row r="49" spans="1:6" ht="52.5" customHeight="1" x14ac:dyDescent="0.2">
      <c r="A49" s="86" t="s">
        <v>905</v>
      </c>
      <c r="B49" s="43" t="s">
        <v>10</v>
      </c>
      <c r="C49" s="63" t="s">
        <v>906</v>
      </c>
      <c r="D49" s="85" t="s">
        <v>48</v>
      </c>
      <c r="E49" s="85">
        <v>21054.799999999999</v>
      </c>
      <c r="F49" s="114" t="str">
        <f t="shared" si="0"/>
        <v>-</v>
      </c>
    </row>
    <row r="50" spans="1:6" ht="36" customHeight="1" x14ac:dyDescent="0.2">
      <c r="A50" s="86" t="s">
        <v>84</v>
      </c>
      <c r="B50" s="43" t="s">
        <v>10</v>
      </c>
      <c r="C50" s="63" t="s">
        <v>85</v>
      </c>
      <c r="D50" s="85" t="s">
        <v>48</v>
      </c>
      <c r="E50" s="85">
        <v>594.58000000000004</v>
      </c>
      <c r="F50" s="114" t="str">
        <f t="shared" si="0"/>
        <v>-</v>
      </c>
    </row>
    <row r="51" spans="1:6" ht="42.75" customHeight="1" x14ac:dyDescent="0.2">
      <c r="A51" s="86" t="s">
        <v>907</v>
      </c>
      <c r="B51" s="43" t="s">
        <v>10</v>
      </c>
      <c r="C51" s="63" t="s">
        <v>908</v>
      </c>
      <c r="D51" s="85" t="s">
        <v>48</v>
      </c>
      <c r="E51" s="85">
        <v>369.58</v>
      </c>
      <c r="F51" s="114" t="str">
        <f t="shared" si="0"/>
        <v>-</v>
      </c>
    </row>
    <row r="52" spans="1:6" ht="57" customHeight="1" x14ac:dyDescent="0.2">
      <c r="A52" s="86" t="s">
        <v>909</v>
      </c>
      <c r="B52" s="43" t="s">
        <v>10</v>
      </c>
      <c r="C52" s="63" t="s">
        <v>910</v>
      </c>
      <c r="D52" s="85" t="s">
        <v>48</v>
      </c>
      <c r="E52" s="85">
        <v>225</v>
      </c>
      <c r="F52" s="114" t="str">
        <f t="shared" si="0"/>
        <v>-</v>
      </c>
    </row>
    <row r="53" spans="1:6" ht="36.75" customHeight="1" x14ac:dyDescent="0.2">
      <c r="A53" s="86" t="s">
        <v>86</v>
      </c>
      <c r="B53" s="43" t="s">
        <v>10</v>
      </c>
      <c r="C53" s="63" t="s">
        <v>87</v>
      </c>
      <c r="D53" s="85" t="s">
        <v>48</v>
      </c>
      <c r="E53" s="85">
        <v>101826.67</v>
      </c>
      <c r="F53" s="114" t="str">
        <f t="shared" si="0"/>
        <v>-</v>
      </c>
    </row>
    <row r="54" spans="1:6" ht="33.75" x14ac:dyDescent="0.2">
      <c r="A54" s="86" t="s">
        <v>86</v>
      </c>
      <c r="B54" s="43" t="s">
        <v>10</v>
      </c>
      <c r="C54" s="63" t="s">
        <v>88</v>
      </c>
      <c r="D54" s="85" t="s">
        <v>48</v>
      </c>
      <c r="E54" s="85">
        <v>101826.67</v>
      </c>
      <c r="F54" s="114" t="str">
        <f t="shared" si="0"/>
        <v>-</v>
      </c>
    </row>
    <row r="55" spans="1:6" ht="57" customHeight="1" x14ac:dyDescent="0.2">
      <c r="A55" s="86" t="s">
        <v>911</v>
      </c>
      <c r="B55" s="43" t="s">
        <v>10</v>
      </c>
      <c r="C55" s="63" t="s">
        <v>912</v>
      </c>
      <c r="D55" s="85" t="s">
        <v>48</v>
      </c>
      <c r="E55" s="85">
        <v>93993.59</v>
      </c>
      <c r="F55" s="114"/>
    </row>
    <row r="56" spans="1:6" ht="39.75" customHeight="1" x14ac:dyDescent="0.2">
      <c r="A56" s="86" t="s">
        <v>913</v>
      </c>
      <c r="B56" s="43" t="s">
        <v>10</v>
      </c>
      <c r="C56" s="63" t="s">
        <v>914</v>
      </c>
      <c r="D56" s="85" t="s">
        <v>48</v>
      </c>
      <c r="E56" s="85">
        <v>6733.08</v>
      </c>
      <c r="F56" s="114"/>
    </row>
    <row r="57" spans="1:6" ht="58.5" customHeight="1" x14ac:dyDescent="0.2">
      <c r="A57" s="86" t="s">
        <v>915</v>
      </c>
      <c r="B57" s="43" t="s">
        <v>10</v>
      </c>
      <c r="C57" s="63" t="s">
        <v>916</v>
      </c>
      <c r="D57" s="85" t="s">
        <v>48</v>
      </c>
      <c r="E57" s="85">
        <v>1100</v>
      </c>
      <c r="F57" s="114"/>
    </row>
    <row r="58" spans="1:6" ht="22.5" customHeight="1" x14ac:dyDescent="0.2">
      <c r="A58" s="86" t="s">
        <v>89</v>
      </c>
      <c r="B58" s="43" t="s">
        <v>10</v>
      </c>
      <c r="C58" s="63" t="s">
        <v>90</v>
      </c>
      <c r="D58" s="85" t="s">
        <v>48</v>
      </c>
      <c r="E58" s="85">
        <v>8563322.0500000007</v>
      </c>
      <c r="F58" s="114" t="str">
        <f t="shared" si="0"/>
        <v>-</v>
      </c>
    </row>
    <row r="59" spans="1:6" ht="24" customHeight="1" x14ac:dyDescent="0.2">
      <c r="A59" s="86" t="s">
        <v>89</v>
      </c>
      <c r="B59" s="43" t="s">
        <v>10</v>
      </c>
      <c r="C59" s="63" t="s">
        <v>91</v>
      </c>
      <c r="D59" s="85" t="s">
        <v>48</v>
      </c>
      <c r="E59" s="85">
        <v>8544565.1899999995</v>
      </c>
      <c r="F59" s="114" t="str">
        <f t="shared" si="0"/>
        <v>-</v>
      </c>
    </row>
    <row r="60" spans="1:6" ht="45" customHeight="1" x14ac:dyDescent="0.2">
      <c r="A60" s="86" t="s">
        <v>92</v>
      </c>
      <c r="B60" s="43" t="s">
        <v>10</v>
      </c>
      <c r="C60" s="63" t="s">
        <v>93</v>
      </c>
      <c r="D60" s="85" t="s">
        <v>48</v>
      </c>
      <c r="E60" s="85">
        <v>8466611.8000000007</v>
      </c>
      <c r="F60" s="114" t="str">
        <f t="shared" si="0"/>
        <v>-</v>
      </c>
    </row>
    <row r="61" spans="1:6" ht="30" customHeight="1" x14ac:dyDescent="0.2">
      <c r="A61" s="86" t="s">
        <v>94</v>
      </c>
      <c r="B61" s="43" t="s">
        <v>10</v>
      </c>
      <c r="C61" s="63" t="s">
        <v>95</v>
      </c>
      <c r="D61" s="85" t="s">
        <v>48</v>
      </c>
      <c r="E61" s="85">
        <v>22744.77</v>
      </c>
      <c r="F61" s="114" t="str">
        <f t="shared" si="0"/>
        <v>-</v>
      </c>
    </row>
    <row r="62" spans="1:6" ht="46.5" customHeight="1" x14ac:dyDescent="0.2">
      <c r="A62" s="86" t="s">
        <v>96</v>
      </c>
      <c r="B62" s="43" t="s">
        <v>10</v>
      </c>
      <c r="C62" s="63" t="s">
        <v>97</v>
      </c>
      <c r="D62" s="85" t="s">
        <v>48</v>
      </c>
      <c r="E62" s="85">
        <v>55208.62</v>
      </c>
      <c r="F62" s="114" t="str">
        <f t="shared" si="0"/>
        <v>-</v>
      </c>
    </row>
    <row r="63" spans="1:6" ht="36" customHeight="1" x14ac:dyDescent="0.2">
      <c r="A63" s="86" t="s">
        <v>98</v>
      </c>
      <c r="B63" s="43" t="s">
        <v>10</v>
      </c>
      <c r="C63" s="63" t="s">
        <v>99</v>
      </c>
      <c r="D63" s="85" t="s">
        <v>48</v>
      </c>
      <c r="E63" s="85">
        <v>18756.86</v>
      </c>
      <c r="F63" s="114" t="str">
        <f t="shared" si="0"/>
        <v>-</v>
      </c>
    </row>
    <row r="64" spans="1:6" ht="52.5" customHeight="1" x14ac:dyDescent="0.2">
      <c r="A64" s="86" t="s">
        <v>100</v>
      </c>
      <c r="B64" s="43" t="s">
        <v>10</v>
      </c>
      <c r="C64" s="63" t="s">
        <v>101</v>
      </c>
      <c r="D64" s="85" t="s">
        <v>48</v>
      </c>
      <c r="E64" s="85">
        <v>12270.85</v>
      </c>
      <c r="F64" s="114" t="str">
        <f t="shared" si="0"/>
        <v>-</v>
      </c>
    </row>
    <row r="65" spans="1:6" ht="42.75" customHeight="1" x14ac:dyDescent="0.2">
      <c r="A65" s="86" t="s">
        <v>102</v>
      </c>
      <c r="B65" s="43" t="s">
        <v>10</v>
      </c>
      <c r="C65" s="63" t="s">
        <v>103</v>
      </c>
      <c r="D65" s="85" t="s">
        <v>48</v>
      </c>
      <c r="E65" s="85">
        <v>6486.01</v>
      </c>
      <c r="F65" s="114" t="str">
        <f t="shared" si="0"/>
        <v>-</v>
      </c>
    </row>
    <row r="66" spans="1:6" ht="16.5" customHeight="1" x14ac:dyDescent="0.2">
      <c r="A66" s="86" t="s">
        <v>104</v>
      </c>
      <c r="B66" s="43" t="s">
        <v>10</v>
      </c>
      <c r="C66" s="63" t="s">
        <v>105</v>
      </c>
      <c r="D66" s="85" t="s">
        <v>48</v>
      </c>
      <c r="E66" s="85">
        <v>4469.09</v>
      </c>
      <c r="F66" s="114" t="str">
        <f t="shared" si="0"/>
        <v>-</v>
      </c>
    </row>
    <row r="67" spans="1:6" ht="18.75" customHeight="1" x14ac:dyDescent="0.2">
      <c r="A67" s="86" t="s">
        <v>104</v>
      </c>
      <c r="B67" s="43" t="s">
        <v>10</v>
      </c>
      <c r="C67" s="63" t="s">
        <v>106</v>
      </c>
      <c r="D67" s="85" t="s">
        <v>48</v>
      </c>
      <c r="E67" s="85">
        <v>4469.09</v>
      </c>
      <c r="F67" s="114" t="str">
        <f t="shared" si="0"/>
        <v>-</v>
      </c>
    </row>
    <row r="68" spans="1:6" ht="43.5" customHeight="1" x14ac:dyDescent="0.2">
      <c r="A68" s="86" t="s">
        <v>917</v>
      </c>
      <c r="B68" s="43" t="s">
        <v>10</v>
      </c>
      <c r="C68" s="63" t="s">
        <v>107</v>
      </c>
      <c r="D68" s="85" t="s">
        <v>48</v>
      </c>
      <c r="E68" s="85">
        <v>4452.3999999999996</v>
      </c>
      <c r="F68" s="114" t="str">
        <f t="shared" si="0"/>
        <v>-</v>
      </c>
    </row>
    <row r="69" spans="1:6" ht="28.5" customHeight="1" x14ac:dyDescent="0.2">
      <c r="A69" s="86" t="s">
        <v>108</v>
      </c>
      <c r="B69" s="43" t="s">
        <v>10</v>
      </c>
      <c r="C69" s="63" t="s">
        <v>109</v>
      </c>
      <c r="D69" s="85" t="s">
        <v>48</v>
      </c>
      <c r="E69" s="85">
        <v>16.690000000000001</v>
      </c>
      <c r="F69" s="114" t="str">
        <f t="shared" si="0"/>
        <v>-</v>
      </c>
    </row>
    <row r="70" spans="1:6" ht="27.75" customHeight="1" x14ac:dyDescent="0.2">
      <c r="A70" s="86" t="s">
        <v>110</v>
      </c>
      <c r="B70" s="43" t="s">
        <v>10</v>
      </c>
      <c r="C70" s="63" t="s">
        <v>111</v>
      </c>
      <c r="D70" s="85" t="s">
        <v>48</v>
      </c>
      <c r="E70" s="85">
        <v>86800.2</v>
      </c>
      <c r="F70" s="114" t="str">
        <f t="shared" si="0"/>
        <v>-</v>
      </c>
    </row>
    <row r="71" spans="1:6" ht="33" customHeight="1" x14ac:dyDescent="0.2">
      <c r="A71" s="86" t="s">
        <v>918</v>
      </c>
      <c r="B71" s="43" t="s">
        <v>10</v>
      </c>
      <c r="C71" s="63" t="s">
        <v>112</v>
      </c>
      <c r="D71" s="85" t="s">
        <v>48</v>
      </c>
      <c r="E71" s="85">
        <v>86800.2</v>
      </c>
      <c r="F71" s="114" t="str">
        <f t="shared" si="0"/>
        <v>-</v>
      </c>
    </row>
    <row r="72" spans="1:6" ht="57.75" customHeight="1" x14ac:dyDescent="0.2">
      <c r="A72" s="86" t="s">
        <v>113</v>
      </c>
      <c r="B72" s="43" t="s">
        <v>10</v>
      </c>
      <c r="C72" s="63" t="s">
        <v>114</v>
      </c>
      <c r="D72" s="85" t="s">
        <v>48</v>
      </c>
      <c r="E72" s="85">
        <v>86810</v>
      </c>
      <c r="F72" s="114" t="str">
        <f t="shared" si="0"/>
        <v>-</v>
      </c>
    </row>
    <row r="73" spans="1:6" ht="41.25" customHeight="1" x14ac:dyDescent="0.2">
      <c r="A73" s="86" t="s">
        <v>115</v>
      </c>
      <c r="B73" s="43" t="s">
        <v>10</v>
      </c>
      <c r="C73" s="63" t="s">
        <v>116</v>
      </c>
      <c r="D73" s="85" t="s">
        <v>48</v>
      </c>
      <c r="E73" s="85">
        <v>-9.8000000000000007</v>
      </c>
      <c r="F73" s="114" t="str">
        <f t="shared" si="0"/>
        <v>-</v>
      </c>
    </row>
    <row r="74" spans="1:6" ht="18" customHeight="1" x14ac:dyDescent="0.2">
      <c r="A74" s="84" t="s">
        <v>117</v>
      </c>
      <c r="B74" s="74" t="s">
        <v>10</v>
      </c>
      <c r="C74" s="68" t="s">
        <v>118</v>
      </c>
      <c r="D74" s="85" t="s">
        <v>48</v>
      </c>
      <c r="E74" s="88">
        <v>2557820.04</v>
      </c>
      <c r="F74" s="115" t="str">
        <f t="shared" si="0"/>
        <v>-</v>
      </c>
    </row>
    <row r="75" spans="1:6" ht="30" customHeight="1" x14ac:dyDescent="0.2">
      <c r="A75" s="86" t="s">
        <v>119</v>
      </c>
      <c r="B75" s="43" t="s">
        <v>10</v>
      </c>
      <c r="C75" s="63" t="s">
        <v>120</v>
      </c>
      <c r="D75" s="85" t="s">
        <v>48</v>
      </c>
      <c r="E75" s="85">
        <v>2542820.04</v>
      </c>
      <c r="F75" s="114" t="str">
        <f t="shared" si="0"/>
        <v>-</v>
      </c>
    </row>
    <row r="76" spans="1:6" ht="40.5" customHeight="1" x14ac:dyDescent="0.2">
      <c r="A76" s="86" t="s">
        <v>121</v>
      </c>
      <c r="B76" s="43" t="s">
        <v>10</v>
      </c>
      <c r="C76" s="63" t="s">
        <v>122</v>
      </c>
      <c r="D76" s="85" t="s">
        <v>48</v>
      </c>
      <c r="E76" s="85">
        <v>2542820.04</v>
      </c>
      <c r="F76" s="114" t="str">
        <f t="shared" si="0"/>
        <v>-</v>
      </c>
    </row>
    <row r="77" spans="1:6" ht="61.5" customHeight="1" x14ac:dyDescent="0.2">
      <c r="A77" s="87" t="s">
        <v>123</v>
      </c>
      <c r="B77" s="43" t="s">
        <v>10</v>
      </c>
      <c r="C77" s="63" t="s">
        <v>124</v>
      </c>
      <c r="D77" s="85" t="s">
        <v>48</v>
      </c>
      <c r="E77" s="85">
        <v>2542820.04</v>
      </c>
      <c r="F77" s="114" t="str">
        <f t="shared" si="0"/>
        <v>-</v>
      </c>
    </row>
    <row r="78" spans="1:6" ht="27" customHeight="1" x14ac:dyDescent="0.2">
      <c r="A78" s="86" t="s">
        <v>125</v>
      </c>
      <c r="B78" s="43" t="s">
        <v>10</v>
      </c>
      <c r="C78" s="63" t="s">
        <v>126</v>
      </c>
      <c r="D78" s="85" t="s">
        <v>48</v>
      </c>
      <c r="E78" s="85">
        <v>15000</v>
      </c>
      <c r="F78" s="114" t="str">
        <f t="shared" si="0"/>
        <v>-</v>
      </c>
    </row>
    <row r="79" spans="1:6" ht="25.5" customHeight="1" x14ac:dyDescent="0.2">
      <c r="A79" s="86" t="s">
        <v>127</v>
      </c>
      <c r="B79" s="43" t="s">
        <v>10</v>
      </c>
      <c r="C79" s="63" t="s">
        <v>128</v>
      </c>
      <c r="D79" s="85" t="s">
        <v>48</v>
      </c>
      <c r="E79" s="85">
        <v>15000</v>
      </c>
      <c r="F79" s="114" t="str">
        <f t="shared" si="0"/>
        <v>-</v>
      </c>
    </row>
    <row r="80" spans="1:6" ht="29.25" customHeight="1" x14ac:dyDescent="0.2">
      <c r="A80" s="84" t="s">
        <v>129</v>
      </c>
      <c r="B80" s="74" t="s">
        <v>10</v>
      </c>
      <c r="C80" s="68" t="s">
        <v>130</v>
      </c>
      <c r="D80" s="85" t="s">
        <v>48</v>
      </c>
      <c r="E80" s="88">
        <v>29431584.850000001</v>
      </c>
      <c r="F80" s="115" t="str">
        <f t="shared" si="0"/>
        <v>-</v>
      </c>
    </row>
    <row r="81" spans="1:6" ht="71.25" customHeight="1" x14ac:dyDescent="0.2">
      <c r="A81" s="87" t="s">
        <v>131</v>
      </c>
      <c r="B81" s="43" t="s">
        <v>10</v>
      </c>
      <c r="C81" s="63" t="s">
        <v>132</v>
      </c>
      <c r="D81" s="85" t="s">
        <v>48</v>
      </c>
      <c r="E81" s="85">
        <v>29066399.489999998</v>
      </c>
      <c r="F81" s="114" t="str">
        <f t="shared" si="0"/>
        <v>-</v>
      </c>
    </row>
    <row r="82" spans="1:6" ht="50.25" customHeight="1" x14ac:dyDescent="0.2">
      <c r="A82" s="86" t="s">
        <v>133</v>
      </c>
      <c r="B82" s="43" t="s">
        <v>10</v>
      </c>
      <c r="C82" s="63" t="s">
        <v>134</v>
      </c>
      <c r="D82" s="85" t="s">
        <v>48</v>
      </c>
      <c r="E82" s="85">
        <v>2910601.89</v>
      </c>
      <c r="F82" s="114" t="str">
        <f t="shared" si="0"/>
        <v>-</v>
      </c>
    </row>
    <row r="83" spans="1:6" ht="60.75" customHeight="1" x14ac:dyDescent="0.2">
      <c r="A83" s="87" t="s">
        <v>919</v>
      </c>
      <c r="B83" s="43" t="s">
        <v>10</v>
      </c>
      <c r="C83" s="63" t="s">
        <v>135</v>
      </c>
      <c r="D83" s="85" t="s">
        <v>48</v>
      </c>
      <c r="E83" s="85">
        <v>258320.73</v>
      </c>
      <c r="F83" s="114" t="str">
        <f t="shared" si="0"/>
        <v>-</v>
      </c>
    </row>
    <row r="84" spans="1:6" ht="57" customHeight="1" x14ac:dyDescent="0.2">
      <c r="A84" s="87" t="s">
        <v>919</v>
      </c>
      <c r="B84" s="43" t="s">
        <v>10</v>
      </c>
      <c r="C84" s="63" t="s">
        <v>136</v>
      </c>
      <c r="D84" s="85" t="s">
        <v>48</v>
      </c>
      <c r="E84" s="85">
        <v>46471.82</v>
      </c>
      <c r="F84" s="114" t="str">
        <f t="shared" si="0"/>
        <v>-</v>
      </c>
    </row>
    <row r="85" spans="1:6" ht="58.5" customHeight="1" x14ac:dyDescent="0.2">
      <c r="A85" s="87" t="s">
        <v>919</v>
      </c>
      <c r="B85" s="43" t="s">
        <v>10</v>
      </c>
      <c r="C85" s="63" t="s">
        <v>137</v>
      </c>
      <c r="D85" s="85" t="s">
        <v>48</v>
      </c>
      <c r="E85" s="85">
        <v>211848.91</v>
      </c>
      <c r="F85" s="114" t="str">
        <f t="shared" si="0"/>
        <v>-</v>
      </c>
    </row>
    <row r="86" spans="1:6" ht="63.75" customHeight="1" x14ac:dyDescent="0.2">
      <c r="A86" s="87" t="s">
        <v>138</v>
      </c>
      <c r="B86" s="43" t="s">
        <v>10</v>
      </c>
      <c r="C86" s="63" t="s">
        <v>139</v>
      </c>
      <c r="D86" s="85" t="s">
        <v>48</v>
      </c>
      <c r="E86" s="85">
        <v>2652281.16</v>
      </c>
      <c r="F86" s="114" t="str">
        <f t="shared" si="0"/>
        <v>-</v>
      </c>
    </row>
    <row r="87" spans="1:6" ht="64.5" customHeight="1" x14ac:dyDescent="0.2">
      <c r="A87" s="87" t="s">
        <v>138</v>
      </c>
      <c r="B87" s="43" t="s">
        <v>10</v>
      </c>
      <c r="C87" s="63" t="s">
        <v>140</v>
      </c>
      <c r="D87" s="85" t="s">
        <v>48</v>
      </c>
      <c r="E87" s="85">
        <v>871066.32</v>
      </c>
      <c r="F87" s="114" t="str">
        <f t="shared" si="0"/>
        <v>-</v>
      </c>
    </row>
    <row r="88" spans="1:6" ht="63" customHeight="1" x14ac:dyDescent="0.2">
      <c r="A88" s="87" t="s">
        <v>138</v>
      </c>
      <c r="B88" s="43" t="s">
        <v>10</v>
      </c>
      <c r="C88" s="63" t="s">
        <v>141</v>
      </c>
      <c r="D88" s="85" t="s">
        <v>48</v>
      </c>
      <c r="E88" s="85">
        <v>1781214.84</v>
      </c>
      <c r="F88" s="114" t="str">
        <f t="shared" si="0"/>
        <v>-</v>
      </c>
    </row>
    <row r="89" spans="1:6" ht="60.75" customHeight="1" x14ac:dyDescent="0.2">
      <c r="A89" s="87" t="s">
        <v>142</v>
      </c>
      <c r="B89" s="43" t="s">
        <v>10</v>
      </c>
      <c r="C89" s="63" t="s">
        <v>143</v>
      </c>
      <c r="D89" s="85" t="s">
        <v>48</v>
      </c>
      <c r="E89" s="85">
        <v>26155797.600000001</v>
      </c>
      <c r="F89" s="114" t="str">
        <f t="shared" si="0"/>
        <v>-</v>
      </c>
    </row>
    <row r="90" spans="1:6" ht="56.25" customHeight="1" x14ac:dyDescent="0.2">
      <c r="A90" s="86" t="s">
        <v>144</v>
      </c>
      <c r="B90" s="43" t="s">
        <v>10</v>
      </c>
      <c r="C90" s="63" t="s">
        <v>145</v>
      </c>
      <c r="D90" s="85" t="s">
        <v>48</v>
      </c>
      <c r="E90" s="85">
        <v>26155797.600000001</v>
      </c>
      <c r="F90" s="114" t="str">
        <f t="shared" si="0"/>
        <v>-</v>
      </c>
    </row>
    <row r="91" spans="1:6" ht="57.75" customHeight="1" x14ac:dyDescent="0.2">
      <c r="A91" s="86" t="s">
        <v>144</v>
      </c>
      <c r="B91" s="43" t="s">
        <v>10</v>
      </c>
      <c r="C91" s="63" t="s">
        <v>146</v>
      </c>
      <c r="D91" s="85" t="s">
        <v>48</v>
      </c>
      <c r="E91" s="85">
        <v>4143231.9</v>
      </c>
      <c r="F91" s="114" t="str">
        <f t="shared" si="0"/>
        <v>-</v>
      </c>
    </row>
    <row r="92" spans="1:6" ht="56.25" customHeight="1" x14ac:dyDescent="0.2">
      <c r="A92" s="86" t="s">
        <v>144</v>
      </c>
      <c r="B92" s="43" t="s">
        <v>10</v>
      </c>
      <c r="C92" s="63" t="s">
        <v>147</v>
      </c>
      <c r="D92" s="85" t="s">
        <v>48</v>
      </c>
      <c r="E92" s="85">
        <v>22012565.699999999</v>
      </c>
      <c r="F92" s="114" t="str">
        <f t="shared" si="0"/>
        <v>-</v>
      </c>
    </row>
    <row r="93" spans="1:6" ht="24" customHeight="1" x14ac:dyDescent="0.2">
      <c r="A93" s="86" t="s">
        <v>148</v>
      </c>
      <c r="B93" s="43" t="s">
        <v>10</v>
      </c>
      <c r="C93" s="63" t="s">
        <v>920</v>
      </c>
      <c r="D93" s="85" t="s">
        <v>48</v>
      </c>
      <c r="E93" s="85">
        <v>213692</v>
      </c>
      <c r="F93" s="114" t="str">
        <f t="shared" ref="F93:F157" si="1">IF(OR(D93="-",E93=D93),"-",D93-IF(E93="-",0,E93))</f>
        <v>-</v>
      </c>
    </row>
    <row r="94" spans="1:6" ht="45" customHeight="1" x14ac:dyDescent="0.2">
      <c r="A94" s="86" t="s">
        <v>149</v>
      </c>
      <c r="B94" s="43" t="s">
        <v>10</v>
      </c>
      <c r="C94" s="63" t="s">
        <v>150</v>
      </c>
      <c r="D94" s="85" t="s">
        <v>48</v>
      </c>
      <c r="E94" s="85">
        <v>213692</v>
      </c>
      <c r="F94" s="114" t="str">
        <f t="shared" si="1"/>
        <v>-</v>
      </c>
    </row>
    <row r="95" spans="1:6" ht="45" customHeight="1" x14ac:dyDescent="0.2">
      <c r="A95" s="86" t="s">
        <v>151</v>
      </c>
      <c r="B95" s="43" t="s">
        <v>10</v>
      </c>
      <c r="C95" s="63" t="s">
        <v>152</v>
      </c>
      <c r="D95" s="85" t="s">
        <v>48</v>
      </c>
      <c r="E95" s="85">
        <v>213692</v>
      </c>
      <c r="F95" s="114" t="str">
        <f t="shared" si="1"/>
        <v>-</v>
      </c>
    </row>
    <row r="96" spans="1:6" ht="65.25" customHeight="1" x14ac:dyDescent="0.2">
      <c r="A96" s="87" t="s">
        <v>153</v>
      </c>
      <c r="B96" s="43" t="s">
        <v>10</v>
      </c>
      <c r="C96" s="63" t="s">
        <v>154</v>
      </c>
      <c r="D96" s="85" t="s">
        <v>48</v>
      </c>
      <c r="E96" s="85">
        <v>151493.35999999999</v>
      </c>
      <c r="F96" s="114" t="str">
        <f t="shared" si="1"/>
        <v>-</v>
      </c>
    </row>
    <row r="97" spans="1:6" ht="61.5" customHeight="1" x14ac:dyDescent="0.2">
      <c r="A97" s="87" t="s">
        <v>155</v>
      </c>
      <c r="B97" s="43" t="s">
        <v>10</v>
      </c>
      <c r="C97" s="63" t="s">
        <v>921</v>
      </c>
      <c r="D97" s="85" t="s">
        <v>48</v>
      </c>
      <c r="E97" s="85">
        <v>151493.35999999999</v>
      </c>
      <c r="F97" s="114" t="str">
        <f t="shared" si="1"/>
        <v>-</v>
      </c>
    </row>
    <row r="98" spans="1:6" ht="66" customHeight="1" x14ac:dyDescent="0.2">
      <c r="A98" s="86" t="s">
        <v>156</v>
      </c>
      <c r="B98" s="43" t="s">
        <v>10</v>
      </c>
      <c r="C98" s="63" t="s">
        <v>157</v>
      </c>
      <c r="D98" s="85" t="s">
        <v>48</v>
      </c>
      <c r="E98" s="85">
        <v>151493.35999999999</v>
      </c>
      <c r="F98" s="114" t="str">
        <f t="shared" si="1"/>
        <v>-</v>
      </c>
    </row>
    <row r="99" spans="1:6" ht="21" customHeight="1" x14ac:dyDescent="0.2">
      <c r="A99" s="84" t="s">
        <v>158</v>
      </c>
      <c r="B99" s="74" t="s">
        <v>10</v>
      </c>
      <c r="C99" s="68" t="s">
        <v>922</v>
      </c>
      <c r="D99" s="85" t="s">
        <v>48</v>
      </c>
      <c r="E99" s="88">
        <v>12159122.130000001</v>
      </c>
      <c r="F99" s="114" t="str">
        <f t="shared" si="1"/>
        <v>-</v>
      </c>
    </row>
    <row r="100" spans="1:6" ht="18.75" customHeight="1" x14ac:dyDescent="0.2">
      <c r="A100" s="86" t="s">
        <v>159</v>
      </c>
      <c r="B100" s="43" t="s">
        <v>10</v>
      </c>
      <c r="C100" s="63" t="s">
        <v>160</v>
      </c>
      <c r="D100" s="85" t="s">
        <v>48</v>
      </c>
      <c r="E100" s="85">
        <v>12159122.130000001</v>
      </c>
      <c r="F100" s="114" t="str">
        <f t="shared" si="1"/>
        <v>-</v>
      </c>
    </row>
    <row r="101" spans="1:6" ht="28.5" customHeight="1" x14ac:dyDescent="0.2">
      <c r="A101" s="86" t="s">
        <v>161</v>
      </c>
      <c r="B101" s="43" t="s">
        <v>10</v>
      </c>
      <c r="C101" s="63" t="s">
        <v>162</v>
      </c>
      <c r="D101" s="85" t="s">
        <v>48</v>
      </c>
      <c r="E101" s="85">
        <v>2378281.5099999998</v>
      </c>
      <c r="F101" s="114" t="str">
        <f t="shared" si="1"/>
        <v>-</v>
      </c>
    </row>
    <row r="102" spans="1:6" ht="56.25" customHeight="1" x14ac:dyDescent="0.2">
      <c r="A102" s="86" t="s">
        <v>163</v>
      </c>
      <c r="B102" s="43" t="s">
        <v>10</v>
      </c>
      <c r="C102" s="63" t="s">
        <v>164</v>
      </c>
      <c r="D102" s="85" t="s">
        <v>48</v>
      </c>
      <c r="E102" s="85">
        <v>2378281.5099999998</v>
      </c>
      <c r="F102" s="114" t="str">
        <f t="shared" si="1"/>
        <v>-</v>
      </c>
    </row>
    <row r="103" spans="1:6" ht="28.5" customHeight="1" x14ac:dyDescent="0.2">
      <c r="A103" s="86" t="s">
        <v>165</v>
      </c>
      <c r="B103" s="43" t="s">
        <v>10</v>
      </c>
      <c r="C103" s="63" t="s">
        <v>166</v>
      </c>
      <c r="D103" s="85" t="s">
        <v>48</v>
      </c>
      <c r="E103" s="85">
        <v>-10149.82</v>
      </c>
      <c r="F103" s="114" t="str">
        <f t="shared" si="1"/>
        <v>-</v>
      </c>
    </row>
    <row r="104" spans="1:6" ht="56.25" x14ac:dyDescent="0.2">
      <c r="A104" s="86" t="s">
        <v>167</v>
      </c>
      <c r="B104" s="43" t="s">
        <v>10</v>
      </c>
      <c r="C104" s="63" t="s">
        <v>168</v>
      </c>
      <c r="D104" s="85" t="s">
        <v>48</v>
      </c>
      <c r="E104" s="85">
        <v>-10149.82</v>
      </c>
      <c r="F104" s="114" t="str">
        <f t="shared" si="1"/>
        <v>-</v>
      </c>
    </row>
    <row r="105" spans="1:6" ht="17.25" customHeight="1" x14ac:dyDescent="0.2">
      <c r="A105" s="86" t="s">
        <v>169</v>
      </c>
      <c r="B105" s="43" t="s">
        <v>10</v>
      </c>
      <c r="C105" s="63" t="s">
        <v>170</v>
      </c>
      <c r="D105" s="85" t="s">
        <v>48</v>
      </c>
      <c r="E105" s="85">
        <v>205012.3</v>
      </c>
      <c r="F105" s="114" t="str">
        <f t="shared" si="1"/>
        <v>-</v>
      </c>
    </row>
    <row r="106" spans="1:6" ht="46.5" customHeight="1" x14ac:dyDescent="0.2">
      <c r="A106" s="86" t="s">
        <v>171</v>
      </c>
      <c r="B106" s="43" t="s">
        <v>10</v>
      </c>
      <c r="C106" s="63" t="s">
        <v>172</v>
      </c>
      <c r="D106" s="85" t="s">
        <v>48</v>
      </c>
      <c r="E106" s="85">
        <v>205012.3</v>
      </c>
      <c r="F106" s="114" t="str">
        <f t="shared" si="1"/>
        <v>-</v>
      </c>
    </row>
    <row r="107" spans="1:6" ht="22.5" customHeight="1" x14ac:dyDescent="0.2">
      <c r="A107" s="86" t="s">
        <v>173</v>
      </c>
      <c r="B107" s="43" t="s">
        <v>10</v>
      </c>
      <c r="C107" s="63" t="s">
        <v>174</v>
      </c>
      <c r="D107" s="85" t="s">
        <v>48</v>
      </c>
      <c r="E107" s="85">
        <v>992184.56</v>
      </c>
      <c r="F107" s="114" t="str">
        <f t="shared" si="1"/>
        <v>-</v>
      </c>
    </row>
    <row r="108" spans="1:6" ht="45.75" customHeight="1" x14ac:dyDescent="0.2">
      <c r="A108" s="86" t="s">
        <v>175</v>
      </c>
      <c r="B108" s="43" t="s">
        <v>10</v>
      </c>
      <c r="C108" s="63" t="s">
        <v>176</v>
      </c>
      <c r="D108" s="85" t="s">
        <v>48</v>
      </c>
      <c r="E108" s="85">
        <v>992184.56</v>
      </c>
      <c r="F108" s="114" t="str">
        <f t="shared" si="1"/>
        <v>-</v>
      </c>
    </row>
    <row r="109" spans="1:6" ht="36.75" customHeight="1" x14ac:dyDescent="0.2">
      <c r="A109" s="86" t="s">
        <v>177</v>
      </c>
      <c r="B109" s="43" t="s">
        <v>10</v>
      </c>
      <c r="C109" s="63" t="s">
        <v>178</v>
      </c>
      <c r="D109" s="85" t="s">
        <v>48</v>
      </c>
      <c r="E109" s="85">
        <v>8593793.5800000001</v>
      </c>
      <c r="F109" s="114" t="str">
        <f t="shared" si="1"/>
        <v>-</v>
      </c>
    </row>
    <row r="110" spans="1:6" ht="58.5" customHeight="1" x14ac:dyDescent="0.2">
      <c r="A110" s="87" t="s">
        <v>179</v>
      </c>
      <c r="B110" s="43" t="s">
        <v>10</v>
      </c>
      <c r="C110" s="63" t="s">
        <v>180</v>
      </c>
      <c r="D110" s="85" t="s">
        <v>48</v>
      </c>
      <c r="E110" s="85">
        <v>8593793.5800000001</v>
      </c>
      <c r="F110" s="114" t="str">
        <f t="shared" si="1"/>
        <v>-</v>
      </c>
    </row>
    <row r="111" spans="1:6" ht="30" customHeight="1" x14ac:dyDescent="0.2">
      <c r="A111" s="84" t="s">
        <v>181</v>
      </c>
      <c r="B111" s="74" t="s">
        <v>10</v>
      </c>
      <c r="C111" s="68" t="s">
        <v>182</v>
      </c>
      <c r="D111" s="85" t="s">
        <v>48</v>
      </c>
      <c r="E111" s="88">
        <v>4136760.44</v>
      </c>
      <c r="F111" s="114" t="str">
        <f t="shared" si="1"/>
        <v>-</v>
      </c>
    </row>
    <row r="112" spans="1:6" ht="18" customHeight="1" x14ac:dyDescent="0.2">
      <c r="A112" s="86" t="s">
        <v>183</v>
      </c>
      <c r="B112" s="43" t="s">
        <v>10</v>
      </c>
      <c r="C112" s="63" t="s">
        <v>923</v>
      </c>
      <c r="D112" s="85" t="s">
        <v>48</v>
      </c>
      <c r="E112" s="85">
        <v>3420293</v>
      </c>
      <c r="F112" s="114" t="str">
        <f t="shared" si="1"/>
        <v>-</v>
      </c>
    </row>
    <row r="113" spans="1:6" ht="18" customHeight="1" x14ac:dyDescent="0.2">
      <c r="A113" s="86" t="s">
        <v>184</v>
      </c>
      <c r="B113" s="43" t="s">
        <v>10</v>
      </c>
      <c r="C113" s="63" t="s">
        <v>924</v>
      </c>
      <c r="D113" s="85" t="s">
        <v>48</v>
      </c>
      <c r="E113" s="85">
        <v>3420293</v>
      </c>
      <c r="F113" s="114" t="str">
        <f t="shared" si="1"/>
        <v>-</v>
      </c>
    </row>
    <row r="114" spans="1:6" ht="31.5" customHeight="1" x14ac:dyDescent="0.2">
      <c r="A114" s="86" t="s">
        <v>185</v>
      </c>
      <c r="B114" s="43" t="s">
        <v>10</v>
      </c>
      <c r="C114" s="63" t="s">
        <v>186</v>
      </c>
      <c r="D114" s="85" t="s">
        <v>48</v>
      </c>
      <c r="E114" s="85">
        <v>3420293</v>
      </c>
      <c r="F114" s="114" t="str">
        <f t="shared" si="1"/>
        <v>-</v>
      </c>
    </row>
    <row r="115" spans="1:6" ht="18" customHeight="1" x14ac:dyDescent="0.2">
      <c r="A115" s="86" t="s">
        <v>187</v>
      </c>
      <c r="B115" s="43" t="s">
        <v>10</v>
      </c>
      <c r="C115" s="63" t="s">
        <v>188</v>
      </c>
      <c r="D115" s="85" t="s">
        <v>48</v>
      </c>
      <c r="E115" s="85">
        <v>716467.44</v>
      </c>
      <c r="F115" s="114" t="str">
        <f t="shared" si="1"/>
        <v>-</v>
      </c>
    </row>
    <row r="116" spans="1:6" ht="18.75" customHeight="1" x14ac:dyDescent="0.2">
      <c r="A116" s="86" t="s">
        <v>189</v>
      </c>
      <c r="B116" s="43" t="s">
        <v>10</v>
      </c>
      <c r="C116" s="63" t="s">
        <v>190</v>
      </c>
      <c r="D116" s="85" t="s">
        <v>48</v>
      </c>
      <c r="E116" s="85">
        <v>716467.44</v>
      </c>
      <c r="F116" s="114" t="str">
        <f t="shared" si="1"/>
        <v>-</v>
      </c>
    </row>
    <row r="117" spans="1:6" ht="25.5" customHeight="1" x14ac:dyDescent="0.2">
      <c r="A117" s="86" t="s">
        <v>191</v>
      </c>
      <c r="B117" s="43" t="s">
        <v>10</v>
      </c>
      <c r="C117" s="63" t="s">
        <v>192</v>
      </c>
      <c r="D117" s="85" t="s">
        <v>48</v>
      </c>
      <c r="E117" s="85">
        <v>716467.44</v>
      </c>
      <c r="F117" s="114" t="str">
        <f t="shared" si="1"/>
        <v>-</v>
      </c>
    </row>
    <row r="118" spans="1:6" ht="24.75" customHeight="1" x14ac:dyDescent="0.2">
      <c r="A118" s="86" t="s">
        <v>191</v>
      </c>
      <c r="B118" s="43" t="s">
        <v>10</v>
      </c>
      <c r="C118" s="63" t="s">
        <v>193</v>
      </c>
      <c r="D118" s="85" t="s">
        <v>48</v>
      </c>
      <c r="E118" s="85">
        <v>505232.83</v>
      </c>
      <c r="F118" s="114" t="str">
        <f t="shared" si="1"/>
        <v>-</v>
      </c>
    </row>
    <row r="119" spans="1:6" ht="25.5" customHeight="1" x14ac:dyDescent="0.2">
      <c r="A119" s="86" t="s">
        <v>191</v>
      </c>
      <c r="B119" s="43" t="s">
        <v>10</v>
      </c>
      <c r="C119" s="63" t="s">
        <v>194</v>
      </c>
      <c r="D119" s="85" t="s">
        <v>48</v>
      </c>
      <c r="E119" s="85">
        <v>200250.26</v>
      </c>
      <c r="F119" s="114" t="str">
        <f t="shared" si="1"/>
        <v>-</v>
      </c>
    </row>
    <row r="120" spans="1:6" ht="25.5" customHeight="1" x14ac:dyDescent="0.2">
      <c r="A120" s="86" t="s">
        <v>191</v>
      </c>
      <c r="B120" s="43" t="s">
        <v>10</v>
      </c>
      <c r="C120" s="63" t="s">
        <v>195</v>
      </c>
      <c r="D120" s="85" t="s">
        <v>48</v>
      </c>
      <c r="E120" s="85">
        <v>10984.35</v>
      </c>
      <c r="F120" s="114" t="str">
        <f t="shared" si="1"/>
        <v>-</v>
      </c>
    </row>
    <row r="121" spans="1:6" ht="30" customHeight="1" x14ac:dyDescent="0.2">
      <c r="A121" s="84" t="s">
        <v>196</v>
      </c>
      <c r="B121" s="74" t="s">
        <v>10</v>
      </c>
      <c r="C121" s="68" t="s">
        <v>197</v>
      </c>
      <c r="D121" s="85" t="s">
        <v>48</v>
      </c>
      <c r="E121" s="88">
        <v>352035.81</v>
      </c>
      <c r="F121" s="114" t="str">
        <f t="shared" si="1"/>
        <v>-</v>
      </c>
    </row>
    <row r="122" spans="1:6" ht="63.75" customHeight="1" x14ac:dyDescent="0.2">
      <c r="A122" s="87" t="s">
        <v>198</v>
      </c>
      <c r="B122" s="43" t="s">
        <v>10</v>
      </c>
      <c r="C122" s="63" t="s">
        <v>199</v>
      </c>
      <c r="D122" s="85" t="s">
        <v>48</v>
      </c>
      <c r="E122" s="85">
        <v>221115.12</v>
      </c>
      <c r="F122" s="114" t="str">
        <f t="shared" si="1"/>
        <v>-</v>
      </c>
    </row>
    <row r="123" spans="1:6" ht="76.5" customHeight="1" x14ac:dyDescent="0.2">
      <c r="A123" s="87" t="s">
        <v>200</v>
      </c>
      <c r="B123" s="43" t="s">
        <v>10</v>
      </c>
      <c r="C123" s="63" t="s">
        <v>201</v>
      </c>
      <c r="D123" s="85" t="s">
        <v>48</v>
      </c>
      <c r="E123" s="85">
        <v>221115.12</v>
      </c>
      <c r="F123" s="114" t="str">
        <f t="shared" si="1"/>
        <v>-</v>
      </c>
    </row>
    <row r="124" spans="1:6" ht="69" customHeight="1" x14ac:dyDescent="0.2">
      <c r="A124" s="87" t="s">
        <v>202</v>
      </c>
      <c r="B124" s="43" t="s">
        <v>10</v>
      </c>
      <c r="C124" s="63" t="s">
        <v>203</v>
      </c>
      <c r="D124" s="85" t="s">
        <v>48</v>
      </c>
      <c r="E124" s="85">
        <v>221115.12</v>
      </c>
      <c r="F124" s="114" t="str">
        <f t="shared" si="1"/>
        <v>-</v>
      </c>
    </row>
    <row r="125" spans="1:6" ht="69" customHeight="1" x14ac:dyDescent="0.2">
      <c r="A125" s="87" t="s">
        <v>202</v>
      </c>
      <c r="B125" s="43" t="s">
        <v>10</v>
      </c>
      <c r="C125" s="63" t="s">
        <v>204</v>
      </c>
      <c r="D125" s="85" t="s">
        <v>48</v>
      </c>
      <c r="E125" s="85">
        <v>220079.98</v>
      </c>
      <c r="F125" s="114" t="str">
        <f t="shared" si="1"/>
        <v>-</v>
      </c>
    </row>
    <row r="126" spans="1:6" ht="69.75" customHeight="1" x14ac:dyDescent="0.2">
      <c r="A126" s="87" t="s">
        <v>202</v>
      </c>
      <c r="B126" s="43" t="s">
        <v>10</v>
      </c>
      <c r="C126" s="63" t="s">
        <v>205</v>
      </c>
      <c r="D126" s="85" t="s">
        <v>48</v>
      </c>
      <c r="E126" s="85">
        <v>1035.1400000000001</v>
      </c>
      <c r="F126" s="114" t="str">
        <f t="shared" si="1"/>
        <v>-</v>
      </c>
    </row>
    <row r="127" spans="1:6" ht="27.75" customHeight="1" x14ac:dyDescent="0.2">
      <c r="A127" s="86" t="s">
        <v>206</v>
      </c>
      <c r="B127" s="43" t="s">
        <v>10</v>
      </c>
      <c r="C127" s="63" t="s">
        <v>925</v>
      </c>
      <c r="D127" s="85" t="s">
        <v>48</v>
      </c>
      <c r="E127" s="85">
        <v>130920.69</v>
      </c>
      <c r="F127" s="114" t="str">
        <f t="shared" si="1"/>
        <v>-</v>
      </c>
    </row>
    <row r="128" spans="1:6" ht="27.75" customHeight="1" x14ac:dyDescent="0.2">
      <c r="A128" s="86" t="s">
        <v>207</v>
      </c>
      <c r="B128" s="43" t="s">
        <v>10</v>
      </c>
      <c r="C128" s="63" t="s">
        <v>926</v>
      </c>
      <c r="D128" s="85" t="s">
        <v>48</v>
      </c>
      <c r="E128" s="85">
        <v>130920.69</v>
      </c>
      <c r="F128" s="114" t="str">
        <f t="shared" si="1"/>
        <v>-</v>
      </c>
    </row>
    <row r="129" spans="1:6" ht="33.75" customHeight="1" x14ac:dyDescent="0.2">
      <c r="A129" s="86" t="s">
        <v>208</v>
      </c>
      <c r="B129" s="43" t="s">
        <v>10</v>
      </c>
      <c r="C129" s="63" t="s">
        <v>209</v>
      </c>
      <c r="D129" s="85" t="s">
        <v>48</v>
      </c>
      <c r="E129" s="85">
        <v>130920.69</v>
      </c>
      <c r="F129" s="114" t="str">
        <f t="shared" si="1"/>
        <v>-</v>
      </c>
    </row>
    <row r="130" spans="1:6" ht="15.75" customHeight="1" x14ac:dyDescent="0.2">
      <c r="A130" s="84" t="s">
        <v>210</v>
      </c>
      <c r="B130" s="74" t="s">
        <v>10</v>
      </c>
      <c r="C130" s="68" t="s">
        <v>927</v>
      </c>
      <c r="D130" s="85" t="s">
        <v>48</v>
      </c>
      <c r="E130" s="88">
        <v>9050</v>
      </c>
      <c r="F130" s="114" t="str">
        <f t="shared" si="1"/>
        <v>-</v>
      </c>
    </row>
    <row r="131" spans="1:6" ht="25.5" customHeight="1" x14ac:dyDescent="0.2">
      <c r="A131" s="86" t="s">
        <v>211</v>
      </c>
      <c r="B131" s="43" t="s">
        <v>10</v>
      </c>
      <c r="C131" s="63" t="s">
        <v>212</v>
      </c>
      <c r="D131" s="85" t="s">
        <v>48</v>
      </c>
      <c r="E131" s="85">
        <v>9050</v>
      </c>
      <c r="F131" s="114" t="str">
        <f t="shared" si="1"/>
        <v>-</v>
      </c>
    </row>
    <row r="132" spans="1:6" ht="33.75" customHeight="1" x14ac:dyDescent="0.2">
      <c r="A132" s="86" t="s">
        <v>213</v>
      </c>
      <c r="B132" s="43" t="s">
        <v>10</v>
      </c>
      <c r="C132" s="63" t="s">
        <v>214</v>
      </c>
      <c r="D132" s="85" t="s">
        <v>48</v>
      </c>
      <c r="E132" s="85">
        <v>9050</v>
      </c>
      <c r="F132" s="114" t="str">
        <f t="shared" si="1"/>
        <v>-</v>
      </c>
    </row>
    <row r="133" spans="1:6" ht="15.75" customHeight="1" x14ac:dyDescent="0.2">
      <c r="A133" s="84" t="s">
        <v>215</v>
      </c>
      <c r="B133" s="74" t="s">
        <v>10</v>
      </c>
      <c r="C133" s="68" t="s">
        <v>216</v>
      </c>
      <c r="D133" s="85" t="s">
        <v>48</v>
      </c>
      <c r="E133" s="88">
        <v>2786772.34</v>
      </c>
      <c r="F133" s="114" t="str">
        <f t="shared" si="1"/>
        <v>-</v>
      </c>
    </row>
    <row r="134" spans="1:6" ht="27.75" customHeight="1" x14ac:dyDescent="0.2">
      <c r="A134" s="86" t="s">
        <v>217</v>
      </c>
      <c r="B134" s="43" t="s">
        <v>10</v>
      </c>
      <c r="C134" s="63" t="s">
        <v>218</v>
      </c>
      <c r="D134" s="85" t="s">
        <v>48</v>
      </c>
      <c r="E134" s="85">
        <v>14721.99</v>
      </c>
      <c r="F134" s="114" t="str">
        <f t="shared" si="1"/>
        <v>-</v>
      </c>
    </row>
    <row r="135" spans="1:6" ht="57" customHeight="1" x14ac:dyDescent="0.2">
      <c r="A135" s="87" t="s">
        <v>928</v>
      </c>
      <c r="B135" s="43" t="s">
        <v>10</v>
      </c>
      <c r="C135" s="63" t="s">
        <v>219</v>
      </c>
      <c r="D135" s="85" t="s">
        <v>48</v>
      </c>
      <c r="E135" s="85">
        <v>13521.99</v>
      </c>
      <c r="F135" s="114" t="str">
        <f t="shared" si="1"/>
        <v>-</v>
      </c>
    </row>
    <row r="136" spans="1:6" ht="60" customHeight="1" x14ac:dyDescent="0.2">
      <c r="A136" s="87" t="s">
        <v>929</v>
      </c>
      <c r="B136" s="43" t="s">
        <v>10</v>
      </c>
      <c r="C136" s="63" t="s">
        <v>220</v>
      </c>
      <c r="D136" s="85" t="s">
        <v>48</v>
      </c>
      <c r="E136" s="85">
        <v>13521.99</v>
      </c>
      <c r="F136" s="114" t="str">
        <f t="shared" si="1"/>
        <v>-</v>
      </c>
    </row>
    <row r="137" spans="1:6" ht="44.25" customHeight="1" x14ac:dyDescent="0.2">
      <c r="A137" s="86" t="s">
        <v>221</v>
      </c>
      <c r="B137" s="43" t="s">
        <v>10</v>
      </c>
      <c r="C137" s="63" t="s">
        <v>222</v>
      </c>
      <c r="D137" s="85" t="s">
        <v>48</v>
      </c>
      <c r="E137" s="85">
        <v>1200</v>
      </c>
      <c r="F137" s="114" t="str">
        <f t="shared" si="1"/>
        <v>-</v>
      </c>
    </row>
    <row r="138" spans="1:6" ht="67.5" customHeight="1" x14ac:dyDescent="0.2">
      <c r="A138" s="87" t="s">
        <v>223</v>
      </c>
      <c r="B138" s="43" t="s">
        <v>10</v>
      </c>
      <c r="C138" s="63" t="s">
        <v>224</v>
      </c>
      <c r="D138" s="85" t="s">
        <v>48</v>
      </c>
      <c r="E138" s="85">
        <v>1200</v>
      </c>
      <c r="F138" s="114" t="str">
        <f t="shared" si="1"/>
        <v>-</v>
      </c>
    </row>
    <row r="139" spans="1:6" ht="48.75" customHeight="1" x14ac:dyDescent="0.2">
      <c r="A139" s="86" t="s">
        <v>225</v>
      </c>
      <c r="B139" s="43" t="s">
        <v>10</v>
      </c>
      <c r="C139" s="63" t="s">
        <v>226</v>
      </c>
      <c r="D139" s="85" t="s">
        <v>48</v>
      </c>
      <c r="E139" s="85">
        <v>16000</v>
      </c>
      <c r="F139" s="114" t="str">
        <f t="shared" si="1"/>
        <v>-</v>
      </c>
    </row>
    <row r="140" spans="1:6" ht="80.25" customHeight="1" x14ac:dyDescent="0.2">
      <c r="A140" s="87" t="s">
        <v>227</v>
      </c>
      <c r="B140" s="43" t="s">
        <v>10</v>
      </c>
      <c r="C140" s="63" t="s">
        <v>228</v>
      </c>
      <c r="D140" s="85" t="s">
        <v>48</v>
      </c>
      <c r="E140" s="85">
        <v>16000</v>
      </c>
      <c r="F140" s="114" t="str">
        <f t="shared" si="1"/>
        <v>-</v>
      </c>
    </row>
    <row r="141" spans="1:6" ht="48" customHeight="1" x14ac:dyDescent="0.2">
      <c r="A141" s="86" t="s">
        <v>229</v>
      </c>
      <c r="B141" s="43" t="s">
        <v>10</v>
      </c>
      <c r="C141" s="63" t="s">
        <v>230</v>
      </c>
      <c r="D141" s="85" t="s">
        <v>48</v>
      </c>
      <c r="E141" s="85">
        <v>117390</v>
      </c>
      <c r="F141" s="114" t="str">
        <f t="shared" si="1"/>
        <v>-</v>
      </c>
    </row>
    <row r="142" spans="1:6" ht="49.5" customHeight="1" x14ac:dyDescent="0.2">
      <c r="A142" s="86" t="s">
        <v>231</v>
      </c>
      <c r="B142" s="43" t="s">
        <v>10</v>
      </c>
      <c r="C142" s="63" t="s">
        <v>232</v>
      </c>
      <c r="D142" s="85" t="s">
        <v>48</v>
      </c>
      <c r="E142" s="85">
        <v>75000</v>
      </c>
      <c r="F142" s="114" t="str">
        <f t="shared" si="1"/>
        <v>-</v>
      </c>
    </row>
    <row r="143" spans="1:6" ht="68.25" customHeight="1" x14ac:dyDescent="0.2">
      <c r="A143" s="87" t="s">
        <v>233</v>
      </c>
      <c r="B143" s="43" t="s">
        <v>10</v>
      </c>
      <c r="C143" s="63" t="s">
        <v>234</v>
      </c>
      <c r="D143" s="85" t="s">
        <v>48</v>
      </c>
      <c r="E143" s="85">
        <v>75000</v>
      </c>
      <c r="F143" s="114" t="str">
        <f t="shared" si="1"/>
        <v>-</v>
      </c>
    </row>
    <row r="144" spans="1:6" ht="71.25" customHeight="1" x14ac:dyDescent="0.2">
      <c r="A144" s="87" t="s">
        <v>233</v>
      </c>
      <c r="B144" s="43" t="s">
        <v>10</v>
      </c>
      <c r="C144" s="63" t="s">
        <v>235</v>
      </c>
      <c r="D144" s="85" t="s">
        <v>48</v>
      </c>
      <c r="E144" s="85">
        <v>15000</v>
      </c>
      <c r="F144" s="114" t="str">
        <f t="shared" si="1"/>
        <v>-</v>
      </c>
    </row>
    <row r="145" spans="1:6" ht="69" customHeight="1" x14ac:dyDescent="0.2">
      <c r="A145" s="87" t="s">
        <v>233</v>
      </c>
      <c r="B145" s="43" t="s">
        <v>10</v>
      </c>
      <c r="C145" s="63" t="s">
        <v>236</v>
      </c>
      <c r="D145" s="85" t="s">
        <v>48</v>
      </c>
      <c r="E145" s="85">
        <v>60000</v>
      </c>
      <c r="F145" s="114" t="str">
        <f t="shared" si="1"/>
        <v>-</v>
      </c>
    </row>
    <row r="146" spans="1:6" ht="40.5" customHeight="1" x14ac:dyDescent="0.2">
      <c r="A146" s="86" t="s">
        <v>237</v>
      </c>
      <c r="B146" s="43" t="s">
        <v>10</v>
      </c>
      <c r="C146" s="63" t="s">
        <v>930</v>
      </c>
      <c r="D146" s="85" t="s">
        <v>48</v>
      </c>
      <c r="E146" s="85">
        <v>42390</v>
      </c>
      <c r="F146" s="114" t="str">
        <f t="shared" si="1"/>
        <v>-</v>
      </c>
    </row>
    <row r="147" spans="1:6" ht="67.5" customHeight="1" x14ac:dyDescent="0.2">
      <c r="A147" s="87" t="s">
        <v>238</v>
      </c>
      <c r="B147" s="43" t="s">
        <v>10</v>
      </c>
      <c r="C147" s="63" t="s">
        <v>239</v>
      </c>
      <c r="D147" s="85" t="s">
        <v>48</v>
      </c>
      <c r="E147" s="85">
        <v>42390</v>
      </c>
      <c r="F147" s="114" t="str">
        <f t="shared" si="1"/>
        <v>-</v>
      </c>
    </row>
    <row r="148" spans="1:6" ht="78.75" customHeight="1" x14ac:dyDescent="0.2">
      <c r="A148" s="87" t="s">
        <v>240</v>
      </c>
      <c r="B148" s="43" t="s">
        <v>10</v>
      </c>
      <c r="C148" s="63" t="s">
        <v>241</v>
      </c>
      <c r="D148" s="85" t="s">
        <v>48</v>
      </c>
      <c r="E148" s="85">
        <v>343350</v>
      </c>
      <c r="F148" s="114" t="str">
        <f t="shared" si="1"/>
        <v>-</v>
      </c>
    </row>
    <row r="149" spans="1:6" ht="35.25" customHeight="1" x14ac:dyDescent="0.2">
      <c r="A149" s="86" t="s">
        <v>242</v>
      </c>
      <c r="B149" s="43" t="s">
        <v>10</v>
      </c>
      <c r="C149" s="63" t="s">
        <v>243</v>
      </c>
      <c r="D149" s="85" t="s">
        <v>48</v>
      </c>
      <c r="E149" s="85">
        <v>342850</v>
      </c>
      <c r="F149" s="114" t="str">
        <f t="shared" si="1"/>
        <v>-</v>
      </c>
    </row>
    <row r="150" spans="1:6" ht="54.75" customHeight="1" x14ac:dyDescent="0.2">
      <c r="A150" s="86" t="s">
        <v>244</v>
      </c>
      <c r="B150" s="43" t="s">
        <v>10</v>
      </c>
      <c r="C150" s="63" t="s">
        <v>245</v>
      </c>
      <c r="D150" s="85" t="s">
        <v>48</v>
      </c>
      <c r="E150" s="85">
        <v>342850</v>
      </c>
      <c r="F150" s="114" t="str">
        <f t="shared" si="1"/>
        <v>-</v>
      </c>
    </row>
    <row r="151" spans="1:6" ht="39.75" customHeight="1" x14ac:dyDescent="0.2">
      <c r="A151" s="117" t="s">
        <v>990</v>
      </c>
      <c r="B151" s="43" t="s">
        <v>988</v>
      </c>
      <c r="C151" s="63" t="s">
        <v>989</v>
      </c>
      <c r="D151" s="85" t="s">
        <v>48</v>
      </c>
      <c r="E151" s="85">
        <v>500</v>
      </c>
      <c r="F151" s="114" t="str">
        <f>IF(OR(D151="-",E151&gt;=D151),"-",D151-IF(E151="-",0,E151))</f>
        <v>-</v>
      </c>
    </row>
    <row r="152" spans="1:6" ht="45.75" customHeight="1" x14ac:dyDescent="0.2">
      <c r="A152" s="86" t="s">
        <v>246</v>
      </c>
      <c r="B152" s="43" t="s">
        <v>10</v>
      </c>
      <c r="C152" s="63" t="s">
        <v>931</v>
      </c>
      <c r="D152" s="85" t="s">
        <v>48</v>
      </c>
      <c r="E152" s="85">
        <v>165000</v>
      </c>
      <c r="F152" s="114" t="str">
        <f t="shared" si="1"/>
        <v>-</v>
      </c>
    </row>
    <row r="153" spans="1:6" ht="68.25" customHeight="1" x14ac:dyDescent="0.2">
      <c r="A153" s="87" t="s">
        <v>247</v>
      </c>
      <c r="B153" s="43" t="s">
        <v>10</v>
      </c>
      <c r="C153" s="63" t="s">
        <v>248</v>
      </c>
      <c r="D153" s="85" t="s">
        <v>48</v>
      </c>
      <c r="E153" s="85">
        <v>165000</v>
      </c>
      <c r="F153" s="114" t="str">
        <f t="shared" si="1"/>
        <v>-</v>
      </c>
    </row>
    <row r="154" spans="1:6" ht="27.75" customHeight="1" x14ac:dyDescent="0.2">
      <c r="A154" s="86" t="s">
        <v>249</v>
      </c>
      <c r="B154" s="43" t="s">
        <v>10</v>
      </c>
      <c r="C154" s="63" t="s">
        <v>250</v>
      </c>
      <c r="D154" s="85" t="s">
        <v>48</v>
      </c>
      <c r="E154" s="85">
        <v>461350</v>
      </c>
      <c r="F154" s="114" t="str">
        <f t="shared" si="1"/>
        <v>-</v>
      </c>
    </row>
    <row r="155" spans="1:6" ht="30" customHeight="1" x14ac:dyDescent="0.2">
      <c r="A155" s="86" t="s">
        <v>251</v>
      </c>
      <c r="B155" s="43" t="s">
        <v>10</v>
      </c>
      <c r="C155" s="63" t="s">
        <v>252</v>
      </c>
      <c r="D155" s="85" t="s">
        <v>48</v>
      </c>
      <c r="E155" s="85">
        <v>461350</v>
      </c>
      <c r="F155" s="114" t="str">
        <f t="shared" si="1"/>
        <v>-</v>
      </c>
    </row>
    <row r="156" spans="1:6" ht="54.75" customHeight="1" x14ac:dyDescent="0.2">
      <c r="A156" s="86" t="s">
        <v>253</v>
      </c>
      <c r="B156" s="43" t="s">
        <v>10</v>
      </c>
      <c r="C156" s="63" t="s">
        <v>254</v>
      </c>
      <c r="D156" s="85" t="s">
        <v>48</v>
      </c>
      <c r="E156" s="85">
        <v>461350</v>
      </c>
      <c r="F156" s="114" t="str">
        <f t="shared" si="1"/>
        <v>-</v>
      </c>
    </row>
    <row r="157" spans="1:6" ht="46.5" customHeight="1" x14ac:dyDescent="0.2">
      <c r="A157" s="86" t="s">
        <v>255</v>
      </c>
      <c r="B157" s="43" t="s">
        <v>10</v>
      </c>
      <c r="C157" s="63" t="s">
        <v>256</v>
      </c>
      <c r="D157" s="85" t="s">
        <v>48</v>
      </c>
      <c r="E157" s="85">
        <v>33017</v>
      </c>
      <c r="F157" s="114" t="str">
        <f t="shared" si="1"/>
        <v>-</v>
      </c>
    </row>
    <row r="158" spans="1:6" ht="51.75" customHeight="1" x14ac:dyDescent="0.2">
      <c r="A158" s="86" t="s">
        <v>257</v>
      </c>
      <c r="B158" s="43" t="s">
        <v>10</v>
      </c>
      <c r="C158" s="63" t="s">
        <v>258</v>
      </c>
      <c r="D158" s="85" t="s">
        <v>48</v>
      </c>
      <c r="E158" s="85">
        <v>33017</v>
      </c>
      <c r="F158" s="114" t="str">
        <f t="shared" ref="F158:F218" si="2">IF(OR(D158="-",E158=D158),"-",D158-IF(E158="-",0,E158))</f>
        <v>-</v>
      </c>
    </row>
    <row r="159" spans="1:6" ht="83.25" customHeight="1" x14ac:dyDescent="0.2">
      <c r="A159" s="87" t="s">
        <v>259</v>
      </c>
      <c r="B159" s="43" t="s">
        <v>10</v>
      </c>
      <c r="C159" s="63" t="s">
        <v>260</v>
      </c>
      <c r="D159" s="85" t="s">
        <v>48</v>
      </c>
      <c r="E159" s="85">
        <v>33017</v>
      </c>
      <c r="F159" s="114" t="str">
        <f t="shared" si="2"/>
        <v>-</v>
      </c>
    </row>
    <row r="160" spans="1:6" ht="56.25" customHeight="1" x14ac:dyDescent="0.2">
      <c r="A160" s="86" t="s">
        <v>261</v>
      </c>
      <c r="B160" s="43" t="s">
        <v>10</v>
      </c>
      <c r="C160" s="63" t="s">
        <v>262</v>
      </c>
      <c r="D160" s="85" t="s">
        <v>48</v>
      </c>
      <c r="E160" s="85">
        <v>163359.57</v>
      </c>
      <c r="F160" s="114" t="str">
        <f t="shared" si="2"/>
        <v>-</v>
      </c>
    </row>
    <row r="161" spans="1:6" ht="81" customHeight="1" x14ac:dyDescent="0.2">
      <c r="A161" s="87" t="s">
        <v>263</v>
      </c>
      <c r="B161" s="43" t="s">
        <v>10</v>
      </c>
      <c r="C161" s="63" t="s">
        <v>264</v>
      </c>
      <c r="D161" s="85" t="s">
        <v>48</v>
      </c>
      <c r="E161" s="85">
        <v>163359.57</v>
      </c>
      <c r="F161" s="114" t="str">
        <f t="shared" si="2"/>
        <v>-</v>
      </c>
    </row>
    <row r="162" spans="1:6" ht="81" customHeight="1" x14ac:dyDescent="0.2">
      <c r="A162" s="87" t="s">
        <v>263</v>
      </c>
      <c r="B162" s="43" t="s">
        <v>10</v>
      </c>
      <c r="C162" s="63" t="s">
        <v>265</v>
      </c>
      <c r="D162" s="85" t="s">
        <v>48</v>
      </c>
      <c r="E162" s="85">
        <v>22000</v>
      </c>
      <c r="F162" s="114" t="str">
        <f t="shared" si="2"/>
        <v>-</v>
      </c>
    </row>
    <row r="163" spans="1:6" ht="81" customHeight="1" x14ac:dyDescent="0.2">
      <c r="A163" s="87" t="s">
        <v>263</v>
      </c>
      <c r="B163" s="43" t="s">
        <v>10</v>
      </c>
      <c r="C163" s="63" t="s">
        <v>266</v>
      </c>
      <c r="D163" s="85" t="s">
        <v>48</v>
      </c>
      <c r="E163" s="85">
        <v>141359.57</v>
      </c>
      <c r="F163" s="114" t="str">
        <f t="shared" si="2"/>
        <v>-</v>
      </c>
    </row>
    <row r="164" spans="1:6" ht="33.75" customHeight="1" x14ac:dyDescent="0.2">
      <c r="A164" s="86" t="s">
        <v>267</v>
      </c>
      <c r="B164" s="43" t="s">
        <v>10</v>
      </c>
      <c r="C164" s="63" t="s">
        <v>268</v>
      </c>
      <c r="D164" s="85" t="s">
        <v>48</v>
      </c>
      <c r="E164" s="85">
        <v>1472583.78</v>
      </c>
      <c r="F164" s="114" t="str">
        <f t="shared" si="2"/>
        <v>-</v>
      </c>
    </row>
    <row r="165" spans="1:6" ht="35.25" customHeight="1" x14ac:dyDescent="0.2">
      <c r="A165" s="86" t="s">
        <v>269</v>
      </c>
      <c r="B165" s="43" t="s">
        <v>10</v>
      </c>
      <c r="C165" s="63" t="s">
        <v>270</v>
      </c>
      <c r="D165" s="85" t="s">
        <v>48</v>
      </c>
      <c r="E165" s="85">
        <v>1472583.78</v>
      </c>
      <c r="F165" s="114" t="str">
        <f t="shared" si="2"/>
        <v>-</v>
      </c>
    </row>
    <row r="166" spans="1:6" ht="33.75" customHeight="1" x14ac:dyDescent="0.2">
      <c r="A166" s="86" t="s">
        <v>269</v>
      </c>
      <c r="B166" s="43" t="s">
        <v>10</v>
      </c>
      <c r="C166" s="63" t="s">
        <v>271</v>
      </c>
      <c r="D166" s="85" t="s">
        <v>48</v>
      </c>
      <c r="E166" s="85">
        <v>335431.53000000003</v>
      </c>
      <c r="F166" s="114" t="str">
        <f t="shared" si="2"/>
        <v>-</v>
      </c>
    </row>
    <row r="167" spans="1:6" ht="36" customHeight="1" x14ac:dyDescent="0.2">
      <c r="A167" s="86" t="s">
        <v>269</v>
      </c>
      <c r="B167" s="43" t="s">
        <v>10</v>
      </c>
      <c r="C167" s="63" t="s">
        <v>272</v>
      </c>
      <c r="D167" s="85" t="s">
        <v>48</v>
      </c>
      <c r="E167" s="85">
        <v>56006.6</v>
      </c>
      <c r="F167" s="114" t="str">
        <f t="shared" si="2"/>
        <v>-</v>
      </c>
    </row>
    <row r="168" spans="1:6" ht="34.5" customHeight="1" x14ac:dyDescent="0.2">
      <c r="A168" s="86" t="s">
        <v>269</v>
      </c>
      <c r="B168" s="43" t="s">
        <v>10</v>
      </c>
      <c r="C168" s="63" t="s">
        <v>273</v>
      </c>
      <c r="D168" s="85" t="s">
        <v>48</v>
      </c>
      <c r="E168" s="85">
        <v>262942.75</v>
      </c>
      <c r="F168" s="114" t="str">
        <f t="shared" si="2"/>
        <v>-</v>
      </c>
    </row>
    <row r="169" spans="1:6" ht="35.25" customHeight="1" x14ac:dyDescent="0.2">
      <c r="A169" s="86" t="s">
        <v>269</v>
      </c>
      <c r="B169" s="43" t="s">
        <v>10</v>
      </c>
      <c r="C169" s="63" t="s">
        <v>274</v>
      </c>
      <c r="D169" s="85" t="s">
        <v>48</v>
      </c>
      <c r="E169" s="85">
        <v>17500</v>
      </c>
      <c r="F169" s="114" t="str">
        <f t="shared" si="2"/>
        <v>-</v>
      </c>
    </row>
    <row r="170" spans="1:6" ht="36" customHeight="1" x14ac:dyDescent="0.2">
      <c r="A170" s="86" t="s">
        <v>269</v>
      </c>
      <c r="B170" s="43" t="s">
        <v>10</v>
      </c>
      <c r="C170" s="63" t="s">
        <v>275</v>
      </c>
      <c r="D170" s="85" t="s">
        <v>48</v>
      </c>
      <c r="E170" s="85">
        <v>73111.649999999994</v>
      </c>
      <c r="F170" s="114" t="str">
        <f t="shared" si="2"/>
        <v>-</v>
      </c>
    </row>
    <row r="171" spans="1:6" ht="59.25" customHeight="1" x14ac:dyDescent="0.2">
      <c r="A171" s="87" t="s">
        <v>276</v>
      </c>
      <c r="B171" s="43" t="s">
        <v>10</v>
      </c>
      <c r="C171" s="63" t="s">
        <v>277</v>
      </c>
      <c r="D171" s="85" t="s">
        <v>48</v>
      </c>
      <c r="E171" s="85">
        <v>717341.25</v>
      </c>
      <c r="F171" s="114" t="str">
        <f t="shared" si="2"/>
        <v>-</v>
      </c>
    </row>
    <row r="172" spans="1:6" ht="56.25" customHeight="1" x14ac:dyDescent="0.2">
      <c r="A172" s="87" t="s">
        <v>276</v>
      </c>
      <c r="B172" s="43" t="s">
        <v>10</v>
      </c>
      <c r="C172" s="63" t="s">
        <v>278</v>
      </c>
      <c r="D172" s="85" t="s">
        <v>48</v>
      </c>
      <c r="E172" s="85">
        <v>4000</v>
      </c>
      <c r="F172" s="114" t="str">
        <f t="shared" si="2"/>
        <v>-</v>
      </c>
    </row>
    <row r="173" spans="1:6" ht="51" customHeight="1" x14ac:dyDescent="0.2">
      <c r="A173" s="87" t="s">
        <v>276</v>
      </c>
      <c r="B173" s="43" t="s">
        <v>10</v>
      </c>
      <c r="C173" s="63" t="s">
        <v>279</v>
      </c>
      <c r="D173" s="85" t="s">
        <v>48</v>
      </c>
      <c r="E173" s="85">
        <v>5000</v>
      </c>
      <c r="F173" s="114" t="str">
        <f t="shared" si="2"/>
        <v>-</v>
      </c>
    </row>
    <row r="174" spans="1:6" ht="52.5" customHeight="1" x14ac:dyDescent="0.2">
      <c r="A174" s="87" t="s">
        <v>276</v>
      </c>
      <c r="B174" s="43" t="s">
        <v>10</v>
      </c>
      <c r="C174" s="63" t="s">
        <v>280</v>
      </c>
      <c r="D174" s="85" t="s">
        <v>48</v>
      </c>
      <c r="E174" s="85">
        <v>11610.18</v>
      </c>
      <c r="F174" s="114" t="str">
        <f t="shared" ref="F174" si="3">IF(OR(D174="-",E174=D174),"-",D174-IF(E174="-",0,E174))</f>
        <v>-</v>
      </c>
    </row>
    <row r="175" spans="1:6" ht="58.5" customHeight="1" x14ac:dyDescent="0.2">
      <c r="A175" s="87" t="s">
        <v>276</v>
      </c>
      <c r="B175" s="43" t="s">
        <v>10</v>
      </c>
      <c r="C175" s="63" t="s">
        <v>281</v>
      </c>
      <c r="D175" s="85" t="s">
        <v>48</v>
      </c>
      <c r="E175" s="85">
        <v>696731.07</v>
      </c>
      <c r="F175" s="114" t="str">
        <f t="shared" si="2"/>
        <v>-</v>
      </c>
    </row>
    <row r="176" spans="1:6" ht="39.75" customHeight="1" x14ac:dyDescent="0.2">
      <c r="A176" s="86" t="s">
        <v>282</v>
      </c>
      <c r="B176" s="43" t="s">
        <v>10</v>
      </c>
      <c r="C176" s="63" t="s">
        <v>283</v>
      </c>
      <c r="D176" s="85" t="s">
        <v>48</v>
      </c>
      <c r="E176" s="85">
        <v>10250</v>
      </c>
      <c r="F176" s="114" t="str">
        <f t="shared" si="2"/>
        <v>-</v>
      </c>
    </row>
    <row r="177" spans="1:6" ht="18.75" customHeight="1" x14ac:dyDescent="0.2">
      <c r="A177" s="84" t="s">
        <v>284</v>
      </c>
      <c r="B177" s="74" t="s">
        <v>10</v>
      </c>
      <c r="C177" s="68" t="s">
        <v>285</v>
      </c>
      <c r="D177" s="85" t="s">
        <v>48</v>
      </c>
      <c r="E177" s="88">
        <v>8235.77</v>
      </c>
      <c r="F177" s="114" t="str">
        <f t="shared" si="2"/>
        <v>-</v>
      </c>
    </row>
    <row r="178" spans="1:6" ht="16.5" customHeight="1" x14ac:dyDescent="0.2">
      <c r="A178" s="86" t="s">
        <v>286</v>
      </c>
      <c r="B178" s="43" t="s">
        <v>10</v>
      </c>
      <c r="C178" s="63" t="s">
        <v>287</v>
      </c>
      <c r="D178" s="85" t="s">
        <v>48</v>
      </c>
      <c r="E178" s="85">
        <v>8235.77</v>
      </c>
      <c r="F178" s="114" t="str">
        <f t="shared" si="2"/>
        <v>-</v>
      </c>
    </row>
    <row r="179" spans="1:6" ht="22.5" customHeight="1" x14ac:dyDescent="0.2">
      <c r="A179" s="86" t="s">
        <v>288</v>
      </c>
      <c r="B179" s="43" t="s">
        <v>10</v>
      </c>
      <c r="C179" s="63" t="s">
        <v>289</v>
      </c>
      <c r="D179" s="85" t="s">
        <v>48</v>
      </c>
      <c r="E179" s="85">
        <v>8235.77</v>
      </c>
      <c r="F179" s="114" t="str">
        <f t="shared" si="2"/>
        <v>-</v>
      </c>
    </row>
    <row r="180" spans="1:6" ht="19.5" customHeight="1" x14ac:dyDescent="0.2">
      <c r="A180" s="84" t="s">
        <v>290</v>
      </c>
      <c r="B180" s="74" t="s">
        <v>10</v>
      </c>
      <c r="C180" s="68" t="s">
        <v>291</v>
      </c>
      <c r="D180" s="88">
        <v>315939321.81</v>
      </c>
      <c r="E180" s="88">
        <v>311069144.74000001</v>
      </c>
      <c r="F180" s="115">
        <f t="shared" si="2"/>
        <v>4870177.0699999928</v>
      </c>
    </row>
    <row r="181" spans="1:6" ht="33.75" customHeight="1" x14ac:dyDescent="0.2">
      <c r="A181" s="84" t="s">
        <v>292</v>
      </c>
      <c r="B181" s="74" t="s">
        <v>10</v>
      </c>
      <c r="C181" s="68" t="s">
        <v>293</v>
      </c>
      <c r="D181" s="88">
        <v>314339321.81</v>
      </c>
      <c r="E181" s="88">
        <v>310678530.44</v>
      </c>
      <c r="F181" s="115">
        <f t="shared" si="2"/>
        <v>3660791.3700000048</v>
      </c>
    </row>
    <row r="182" spans="1:6" ht="25.5" customHeight="1" x14ac:dyDescent="0.2">
      <c r="A182" s="86" t="s">
        <v>932</v>
      </c>
      <c r="B182" s="43" t="s">
        <v>10</v>
      </c>
      <c r="C182" s="63" t="s">
        <v>294</v>
      </c>
      <c r="D182" s="85" t="s">
        <v>48</v>
      </c>
      <c r="E182" s="85">
        <v>50307100</v>
      </c>
      <c r="F182" s="114" t="str">
        <f t="shared" si="2"/>
        <v>-</v>
      </c>
    </row>
    <row r="183" spans="1:6" ht="18.75" customHeight="1" x14ac:dyDescent="0.2">
      <c r="A183" s="86" t="s">
        <v>295</v>
      </c>
      <c r="B183" s="43" t="s">
        <v>10</v>
      </c>
      <c r="C183" s="63" t="s">
        <v>296</v>
      </c>
      <c r="D183" s="85" t="s">
        <v>48</v>
      </c>
      <c r="E183" s="85">
        <v>2443400</v>
      </c>
      <c r="F183" s="114" t="str">
        <f t="shared" si="2"/>
        <v>-</v>
      </c>
    </row>
    <row r="184" spans="1:6" ht="26.25" customHeight="1" x14ac:dyDescent="0.2">
      <c r="A184" s="86" t="s">
        <v>933</v>
      </c>
      <c r="B184" s="43" t="s">
        <v>10</v>
      </c>
      <c r="C184" s="63" t="s">
        <v>297</v>
      </c>
      <c r="D184" s="85" t="s">
        <v>48</v>
      </c>
      <c r="E184" s="85">
        <v>2443400</v>
      </c>
      <c r="F184" s="114" t="str">
        <f t="shared" si="2"/>
        <v>-</v>
      </c>
    </row>
    <row r="185" spans="1:6" ht="27.75" customHeight="1" x14ac:dyDescent="0.2">
      <c r="A185" s="86" t="s">
        <v>298</v>
      </c>
      <c r="B185" s="43" t="s">
        <v>10</v>
      </c>
      <c r="C185" s="63" t="s">
        <v>299</v>
      </c>
      <c r="D185" s="85" t="s">
        <v>48</v>
      </c>
      <c r="E185" s="85">
        <v>47863700</v>
      </c>
      <c r="F185" s="114" t="str">
        <f t="shared" si="2"/>
        <v>-</v>
      </c>
    </row>
    <row r="186" spans="1:6" ht="31.5" customHeight="1" x14ac:dyDescent="0.2">
      <c r="A186" s="86" t="s">
        <v>300</v>
      </c>
      <c r="B186" s="43" t="s">
        <v>10</v>
      </c>
      <c r="C186" s="63" t="s">
        <v>301</v>
      </c>
      <c r="D186" s="85" t="s">
        <v>48</v>
      </c>
      <c r="E186" s="85">
        <v>47863700</v>
      </c>
      <c r="F186" s="114" t="str">
        <f t="shared" si="2"/>
        <v>-</v>
      </c>
    </row>
    <row r="187" spans="1:6" ht="26.25" customHeight="1" x14ac:dyDescent="0.2">
      <c r="A187" s="86" t="s">
        <v>302</v>
      </c>
      <c r="B187" s="43" t="s">
        <v>10</v>
      </c>
      <c r="C187" s="63" t="s">
        <v>303</v>
      </c>
      <c r="D187" s="85" t="s">
        <v>48</v>
      </c>
      <c r="E187" s="85">
        <v>28589875.600000001</v>
      </c>
      <c r="F187" s="114" t="str">
        <f t="shared" si="2"/>
        <v>-</v>
      </c>
    </row>
    <row r="188" spans="1:6" ht="20.25" customHeight="1" x14ac:dyDescent="0.2">
      <c r="A188" s="86" t="s">
        <v>304</v>
      </c>
      <c r="B188" s="43" t="s">
        <v>10</v>
      </c>
      <c r="C188" s="63" t="s">
        <v>305</v>
      </c>
      <c r="D188" s="85" t="s">
        <v>48</v>
      </c>
      <c r="E188" s="85">
        <v>236461.28</v>
      </c>
      <c r="F188" s="114" t="str">
        <f t="shared" si="2"/>
        <v>-</v>
      </c>
    </row>
    <row r="189" spans="1:6" ht="27.75" customHeight="1" x14ac:dyDescent="0.2">
      <c r="A189" s="86" t="s">
        <v>306</v>
      </c>
      <c r="B189" s="43" t="s">
        <v>10</v>
      </c>
      <c r="C189" s="63" t="s">
        <v>307</v>
      </c>
      <c r="D189" s="85" t="s">
        <v>48</v>
      </c>
      <c r="E189" s="85">
        <v>236461.28</v>
      </c>
      <c r="F189" s="114" t="str">
        <f t="shared" si="2"/>
        <v>-</v>
      </c>
    </row>
    <row r="190" spans="1:6" ht="33.75" customHeight="1" x14ac:dyDescent="0.2">
      <c r="A190" s="86" t="s">
        <v>934</v>
      </c>
      <c r="B190" s="43" t="s">
        <v>10</v>
      </c>
      <c r="C190" s="63" t="s">
        <v>935</v>
      </c>
      <c r="D190" s="85" t="s">
        <v>48</v>
      </c>
      <c r="E190" s="85">
        <v>447118</v>
      </c>
      <c r="F190" s="114" t="str">
        <f t="shared" si="2"/>
        <v>-</v>
      </c>
    </row>
    <row r="191" spans="1:6" ht="45" x14ac:dyDescent="0.2">
      <c r="A191" s="86" t="s">
        <v>936</v>
      </c>
      <c r="B191" s="43" t="s">
        <v>10</v>
      </c>
      <c r="C191" s="63" t="s">
        <v>308</v>
      </c>
      <c r="D191" s="85" t="s">
        <v>48</v>
      </c>
      <c r="E191" s="85">
        <v>447118</v>
      </c>
      <c r="F191" s="114" t="str">
        <f t="shared" si="2"/>
        <v>-</v>
      </c>
    </row>
    <row r="192" spans="1:6" ht="22.5" x14ac:dyDescent="0.2">
      <c r="A192" s="86" t="s">
        <v>309</v>
      </c>
      <c r="B192" s="43" t="s">
        <v>10</v>
      </c>
      <c r="C192" s="63" t="s">
        <v>310</v>
      </c>
      <c r="D192" s="85" t="s">
        <v>48</v>
      </c>
      <c r="E192" s="85">
        <v>279864.32000000001</v>
      </c>
      <c r="F192" s="114" t="str">
        <f t="shared" si="2"/>
        <v>-</v>
      </c>
    </row>
    <row r="193" spans="1:6" ht="27.75" customHeight="1" x14ac:dyDescent="0.2">
      <c r="A193" s="86" t="s">
        <v>311</v>
      </c>
      <c r="B193" s="43" t="s">
        <v>10</v>
      </c>
      <c r="C193" s="63" t="s">
        <v>312</v>
      </c>
      <c r="D193" s="85" t="s">
        <v>48</v>
      </c>
      <c r="E193" s="85">
        <v>279864.32000000001</v>
      </c>
      <c r="F193" s="114" t="str">
        <f t="shared" si="2"/>
        <v>-</v>
      </c>
    </row>
    <row r="194" spans="1:6" ht="30" customHeight="1" x14ac:dyDescent="0.2">
      <c r="A194" s="117" t="s">
        <v>991</v>
      </c>
      <c r="B194" s="43" t="s">
        <v>10</v>
      </c>
      <c r="C194" s="63" t="s">
        <v>992</v>
      </c>
      <c r="D194" s="85" t="s">
        <v>48</v>
      </c>
      <c r="E194" s="85">
        <v>24585700</v>
      </c>
      <c r="F194" s="114" t="str">
        <f t="shared" si="2"/>
        <v>-</v>
      </c>
    </row>
    <row r="195" spans="1:6" ht="34.5" customHeight="1" x14ac:dyDescent="0.2">
      <c r="A195" s="117" t="s">
        <v>995</v>
      </c>
      <c r="B195" s="43" t="s">
        <v>10</v>
      </c>
      <c r="C195" s="63" t="s">
        <v>993</v>
      </c>
      <c r="D195" s="85" t="s">
        <v>48</v>
      </c>
      <c r="E195" s="85">
        <v>24585700</v>
      </c>
      <c r="F195" s="114" t="str">
        <f t="shared" si="2"/>
        <v>-</v>
      </c>
    </row>
    <row r="196" spans="1:6" ht="20.25" customHeight="1" x14ac:dyDescent="0.2">
      <c r="A196" s="86" t="s">
        <v>313</v>
      </c>
      <c r="B196" s="43" t="s">
        <v>10</v>
      </c>
      <c r="C196" s="63" t="s">
        <v>314</v>
      </c>
      <c r="D196" s="85" t="s">
        <v>48</v>
      </c>
      <c r="E196" s="85">
        <v>3040732</v>
      </c>
      <c r="F196" s="114" t="str">
        <f t="shared" si="2"/>
        <v>-</v>
      </c>
    </row>
    <row r="197" spans="1:6" ht="18" customHeight="1" x14ac:dyDescent="0.2">
      <c r="A197" s="86" t="s">
        <v>315</v>
      </c>
      <c r="B197" s="43" t="s">
        <v>10</v>
      </c>
      <c r="C197" s="63" t="s">
        <v>316</v>
      </c>
      <c r="D197" s="85" t="s">
        <v>48</v>
      </c>
      <c r="E197" s="85">
        <v>3040732</v>
      </c>
      <c r="F197" s="114" t="str">
        <f t="shared" si="2"/>
        <v>-</v>
      </c>
    </row>
    <row r="198" spans="1:6" ht="20.25" customHeight="1" x14ac:dyDescent="0.2">
      <c r="A198" s="86" t="s">
        <v>315</v>
      </c>
      <c r="B198" s="43" t="s">
        <v>10</v>
      </c>
      <c r="C198" s="63" t="s">
        <v>317</v>
      </c>
      <c r="D198" s="85" t="s">
        <v>48</v>
      </c>
      <c r="E198" s="85">
        <v>2452167</v>
      </c>
      <c r="F198" s="114" t="str">
        <f t="shared" si="2"/>
        <v>-</v>
      </c>
    </row>
    <row r="199" spans="1:6" ht="18.75" customHeight="1" x14ac:dyDescent="0.2">
      <c r="A199" s="86" t="s">
        <v>315</v>
      </c>
      <c r="B199" s="43" t="s">
        <v>10</v>
      </c>
      <c r="C199" s="63" t="s">
        <v>318</v>
      </c>
      <c r="D199" s="85" t="s">
        <v>48</v>
      </c>
      <c r="E199" s="85">
        <v>588565</v>
      </c>
      <c r="F199" s="114" t="str">
        <f t="shared" si="2"/>
        <v>-</v>
      </c>
    </row>
    <row r="200" spans="1:6" ht="23.25" customHeight="1" x14ac:dyDescent="0.2">
      <c r="A200" s="89" t="s">
        <v>937</v>
      </c>
      <c r="B200" s="43" t="s">
        <v>10</v>
      </c>
      <c r="C200" s="63" t="s">
        <v>319</v>
      </c>
      <c r="D200" s="85" t="s">
        <v>48</v>
      </c>
      <c r="E200" s="85">
        <v>205473559.93000001</v>
      </c>
      <c r="F200" s="114" t="str">
        <f t="shared" si="2"/>
        <v>-</v>
      </c>
    </row>
    <row r="201" spans="1:6" ht="40.5" customHeight="1" x14ac:dyDescent="0.2">
      <c r="A201" s="86" t="s">
        <v>320</v>
      </c>
      <c r="B201" s="43" t="s">
        <v>10</v>
      </c>
      <c r="C201" s="63" t="s">
        <v>321</v>
      </c>
      <c r="D201" s="85" t="s">
        <v>48</v>
      </c>
      <c r="E201" s="85">
        <v>48100</v>
      </c>
      <c r="F201" s="114" t="str">
        <f t="shared" si="2"/>
        <v>-</v>
      </c>
    </row>
    <row r="202" spans="1:6" ht="39" customHeight="1" x14ac:dyDescent="0.2">
      <c r="A202" s="86" t="s">
        <v>322</v>
      </c>
      <c r="B202" s="43" t="s">
        <v>10</v>
      </c>
      <c r="C202" s="63" t="s">
        <v>323</v>
      </c>
      <c r="D202" s="85" t="s">
        <v>48</v>
      </c>
      <c r="E202" s="85">
        <v>48100</v>
      </c>
      <c r="F202" s="114" t="str">
        <f t="shared" si="2"/>
        <v>-</v>
      </c>
    </row>
    <row r="203" spans="1:6" ht="31.5" customHeight="1" x14ac:dyDescent="0.2">
      <c r="A203" s="86" t="s">
        <v>324</v>
      </c>
      <c r="B203" s="43" t="s">
        <v>10</v>
      </c>
      <c r="C203" s="63" t="s">
        <v>325</v>
      </c>
      <c r="D203" s="85" t="s">
        <v>48</v>
      </c>
      <c r="E203" s="85">
        <v>145848</v>
      </c>
      <c r="F203" s="114" t="str">
        <f t="shared" si="2"/>
        <v>-</v>
      </c>
    </row>
    <row r="204" spans="1:6" ht="39.75" customHeight="1" x14ac:dyDescent="0.2">
      <c r="A204" s="86" t="s">
        <v>326</v>
      </c>
      <c r="B204" s="43" t="s">
        <v>10</v>
      </c>
      <c r="C204" s="63" t="s">
        <v>327</v>
      </c>
      <c r="D204" s="85" t="s">
        <v>48</v>
      </c>
      <c r="E204" s="85">
        <v>145848</v>
      </c>
      <c r="F204" s="114" t="str">
        <f t="shared" si="2"/>
        <v>-</v>
      </c>
    </row>
    <row r="205" spans="1:6" ht="33" customHeight="1" x14ac:dyDescent="0.2">
      <c r="A205" s="86" t="s">
        <v>328</v>
      </c>
      <c r="B205" s="43" t="s">
        <v>10</v>
      </c>
      <c r="C205" s="63" t="s">
        <v>329</v>
      </c>
      <c r="D205" s="85" t="s">
        <v>48</v>
      </c>
      <c r="E205" s="85">
        <v>3954440.26</v>
      </c>
      <c r="F205" s="114" t="str">
        <f t="shared" si="2"/>
        <v>-</v>
      </c>
    </row>
    <row r="206" spans="1:6" ht="29.25" customHeight="1" x14ac:dyDescent="0.2">
      <c r="A206" s="86" t="s">
        <v>330</v>
      </c>
      <c r="B206" s="43" t="s">
        <v>10</v>
      </c>
      <c r="C206" s="63" t="s">
        <v>331</v>
      </c>
      <c r="D206" s="85" t="s">
        <v>48</v>
      </c>
      <c r="E206" s="85">
        <v>3954440.26</v>
      </c>
      <c r="F206" s="114" t="str">
        <f t="shared" si="2"/>
        <v>-</v>
      </c>
    </row>
    <row r="207" spans="1:6" ht="32.25" customHeight="1" x14ac:dyDescent="0.2">
      <c r="A207" s="86" t="s">
        <v>330</v>
      </c>
      <c r="B207" s="43" t="s">
        <v>10</v>
      </c>
      <c r="C207" s="63" t="s">
        <v>332</v>
      </c>
      <c r="D207" s="85" t="s">
        <v>48</v>
      </c>
      <c r="E207" s="85">
        <v>2276740.2599999998</v>
      </c>
      <c r="F207" s="114" t="str">
        <f t="shared" si="2"/>
        <v>-</v>
      </c>
    </row>
    <row r="208" spans="1:6" ht="34.5" customHeight="1" x14ac:dyDescent="0.2">
      <c r="A208" s="86" t="s">
        <v>330</v>
      </c>
      <c r="B208" s="43" t="s">
        <v>10</v>
      </c>
      <c r="C208" s="63" t="s">
        <v>333</v>
      </c>
      <c r="D208" s="85" t="s">
        <v>48</v>
      </c>
      <c r="E208" s="85">
        <v>1677700</v>
      </c>
      <c r="F208" s="114" t="str">
        <f t="shared" si="2"/>
        <v>-</v>
      </c>
    </row>
    <row r="209" spans="1:6" ht="60.75" customHeight="1" x14ac:dyDescent="0.2">
      <c r="A209" s="86" t="s">
        <v>335</v>
      </c>
      <c r="B209" s="43" t="s">
        <v>10</v>
      </c>
      <c r="C209" s="63" t="s">
        <v>334</v>
      </c>
      <c r="D209" s="85" t="s">
        <v>48</v>
      </c>
      <c r="E209" s="85">
        <v>4363100</v>
      </c>
      <c r="F209" s="114" t="str">
        <f t="shared" si="2"/>
        <v>-</v>
      </c>
    </row>
    <row r="210" spans="1:6" ht="56.25" customHeight="1" x14ac:dyDescent="0.2">
      <c r="A210" s="86" t="s">
        <v>335</v>
      </c>
      <c r="B210" s="43" t="s">
        <v>10</v>
      </c>
      <c r="C210" s="63" t="s">
        <v>336</v>
      </c>
      <c r="D210" s="85" t="s">
        <v>48</v>
      </c>
      <c r="E210" s="85">
        <v>4363100</v>
      </c>
      <c r="F210" s="114" t="str">
        <f t="shared" si="2"/>
        <v>-</v>
      </c>
    </row>
    <row r="211" spans="1:6" ht="60" customHeight="1" x14ac:dyDescent="0.2">
      <c r="A211" s="86" t="s">
        <v>938</v>
      </c>
      <c r="B211" s="43" t="s">
        <v>10</v>
      </c>
      <c r="C211" s="63" t="s">
        <v>337</v>
      </c>
      <c r="D211" s="85" t="s">
        <v>48</v>
      </c>
      <c r="E211" s="85">
        <v>733068</v>
      </c>
      <c r="F211" s="114" t="str">
        <f t="shared" si="2"/>
        <v>-</v>
      </c>
    </row>
    <row r="212" spans="1:6" ht="58.5" customHeight="1" x14ac:dyDescent="0.2">
      <c r="A212" s="87" t="s">
        <v>939</v>
      </c>
      <c r="B212" s="43" t="s">
        <v>10</v>
      </c>
      <c r="C212" s="63" t="s">
        <v>338</v>
      </c>
      <c r="D212" s="85" t="s">
        <v>48</v>
      </c>
      <c r="E212" s="85">
        <v>733068</v>
      </c>
      <c r="F212" s="114" t="str">
        <f t="shared" si="2"/>
        <v>-</v>
      </c>
    </row>
    <row r="213" spans="1:6" ht="54" customHeight="1" x14ac:dyDescent="0.2">
      <c r="A213" s="86" t="s">
        <v>940</v>
      </c>
      <c r="B213" s="43" t="s">
        <v>10</v>
      </c>
      <c r="C213" s="63" t="s">
        <v>339</v>
      </c>
      <c r="D213" s="85" t="s">
        <v>48</v>
      </c>
      <c r="E213" s="85">
        <v>419600</v>
      </c>
      <c r="F213" s="114" t="str">
        <f t="shared" si="2"/>
        <v>-</v>
      </c>
    </row>
    <row r="214" spans="1:6" ht="52.5" customHeight="1" x14ac:dyDescent="0.2">
      <c r="A214" s="86" t="s">
        <v>941</v>
      </c>
      <c r="B214" s="43" t="s">
        <v>10</v>
      </c>
      <c r="C214" s="63" t="s">
        <v>340</v>
      </c>
      <c r="D214" s="85" t="s">
        <v>48</v>
      </c>
      <c r="E214" s="85">
        <v>419600</v>
      </c>
      <c r="F214" s="114" t="str">
        <f t="shared" si="2"/>
        <v>-</v>
      </c>
    </row>
    <row r="215" spans="1:6" ht="28.5" customHeight="1" x14ac:dyDescent="0.2">
      <c r="A215" s="86" t="s">
        <v>942</v>
      </c>
      <c r="B215" s="43" t="s">
        <v>10</v>
      </c>
      <c r="C215" s="63" t="s">
        <v>943</v>
      </c>
      <c r="D215" s="85" t="s">
        <v>48</v>
      </c>
      <c r="E215" s="85">
        <v>135103.67000000001</v>
      </c>
      <c r="F215" s="114" t="str">
        <f t="shared" si="2"/>
        <v>-</v>
      </c>
    </row>
    <row r="216" spans="1:6" ht="30.75" customHeight="1" x14ac:dyDescent="0.2">
      <c r="A216" s="86" t="s">
        <v>341</v>
      </c>
      <c r="B216" s="43" t="s">
        <v>10</v>
      </c>
      <c r="C216" s="63" t="s">
        <v>342</v>
      </c>
      <c r="D216" s="85" t="s">
        <v>48</v>
      </c>
      <c r="E216" s="85">
        <v>135103.67000000001</v>
      </c>
      <c r="F216" s="114" t="str">
        <f t="shared" si="2"/>
        <v>-</v>
      </c>
    </row>
    <row r="217" spans="1:6" ht="18" customHeight="1" x14ac:dyDescent="0.2">
      <c r="A217" s="86" t="s">
        <v>343</v>
      </c>
      <c r="B217" s="43" t="s">
        <v>10</v>
      </c>
      <c r="C217" s="63" t="s">
        <v>344</v>
      </c>
      <c r="D217" s="85" t="s">
        <v>48</v>
      </c>
      <c r="E217" s="85">
        <v>195674300</v>
      </c>
      <c r="F217" s="114" t="str">
        <f t="shared" si="2"/>
        <v>-</v>
      </c>
    </row>
    <row r="218" spans="1:6" ht="18.75" customHeight="1" x14ac:dyDescent="0.2">
      <c r="A218" s="86" t="s">
        <v>345</v>
      </c>
      <c r="B218" s="43" t="s">
        <v>10</v>
      </c>
      <c r="C218" s="63" t="s">
        <v>346</v>
      </c>
      <c r="D218" s="85" t="s">
        <v>48</v>
      </c>
      <c r="E218" s="85">
        <v>195674300</v>
      </c>
      <c r="F218" s="114" t="str">
        <f t="shared" si="2"/>
        <v>-</v>
      </c>
    </row>
    <row r="219" spans="1:6" ht="20.25" customHeight="1" x14ac:dyDescent="0.2">
      <c r="A219" s="86" t="s">
        <v>347</v>
      </c>
      <c r="B219" s="43" t="s">
        <v>10</v>
      </c>
      <c r="C219" s="63" t="s">
        <v>348</v>
      </c>
      <c r="D219" s="85" t="s">
        <v>48</v>
      </c>
      <c r="E219" s="85">
        <v>26307994.91</v>
      </c>
      <c r="F219" s="114" t="str">
        <f t="shared" ref="F219:F246" si="4">IF(OR(D219="-",E219=D219),"-",D219-IF(E219="-",0,E219))</f>
        <v>-</v>
      </c>
    </row>
    <row r="220" spans="1:6" ht="47.25" customHeight="1" x14ac:dyDescent="0.2">
      <c r="A220" s="86" t="s">
        <v>349</v>
      </c>
      <c r="B220" s="43" t="s">
        <v>10</v>
      </c>
      <c r="C220" s="63" t="s">
        <v>350</v>
      </c>
      <c r="D220" s="85" t="s">
        <v>48</v>
      </c>
      <c r="E220" s="85">
        <v>21090294.91</v>
      </c>
      <c r="F220" s="114" t="str">
        <f t="shared" si="4"/>
        <v>-</v>
      </c>
    </row>
    <row r="221" spans="1:6" ht="60.75" customHeight="1" x14ac:dyDescent="0.2">
      <c r="A221" s="86" t="s">
        <v>351</v>
      </c>
      <c r="B221" s="43" t="s">
        <v>10</v>
      </c>
      <c r="C221" s="63" t="s">
        <v>352</v>
      </c>
      <c r="D221" s="85" t="s">
        <v>48</v>
      </c>
      <c r="E221" s="85">
        <v>21090294.91</v>
      </c>
      <c r="F221" s="114" t="str">
        <f t="shared" si="4"/>
        <v>-</v>
      </c>
    </row>
    <row r="222" spans="1:6" ht="59.25" customHeight="1" x14ac:dyDescent="0.2">
      <c r="A222" s="86" t="s">
        <v>351</v>
      </c>
      <c r="B222" s="43" t="s">
        <v>10</v>
      </c>
      <c r="C222" s="63" t="s">
        <v>353</v>
      </c>
      <c r="D222" s="85" t="s">
        <v>48</v>
      </c>
      <c r="E222" s="85">
        <v>132274.21</v>
      </c>
      <c r="F222" s="114" t="str">
        <f t="shared" si="4"/>
        <v>-</v>
      </c>
    </row>
    <row r="223" spans="1:6" ht="57.75" customHeight="1" x14ac:dyDescent="0.2">
      <c r="A223" s="86" t="s">
        <v>351</v>
      </c>
      <c r="B223" s="43" t="s">
        <v>10</v>
      </c>
      <c r="C223" s="63" t="s">
        <v>354</v>
      </c>
      <c r="D223" s="85" t="s">
        <v>48</v>
      </c>
      <c r="E223" s="85">
        <v>11208020.699999999</v>
      </c>
      <c r="F223" s="114" t="str">
        <f t="shared" si="4"/>
        <v>-</v>
      </c>
    </row>
    <row r="224" spans="1:6" ht="55.5" customHeight="1" x14ac:dyDescent="0.2">
      <c r="A224" s="86" t="s">
        <v>351</v>
      </c>
      <c r="B224" s="43" t="s">
        <v>10</v>
      </c>
      <c r="C224" s="63" t="s">
        <v>355</v>
      </c>
      <c r="D224" s="85" t="s">
        <v>48</v>
      </c>
      <c r="E224" s="85">
        <v>9750000</v>
      </c>
      <c r="F224" s="114" t="str">
        <f t="shared" si="4"/>
        <v>-</v>
      </c>
    </row>
    <row r="225" spans="1:6" ht="48" customHeight="1" x14ac:dyDescent="0.2">
      <c r="A225" s="86" t="s">
        <v>356</v>
      </c>
      <c r="B225" s="43" t="s">
        <v>10</v>
      </c>
      <c r="C225" s="63" t="s">
        <v>357</v>
      </c>
      <c r="D225" s="85" t="s">
        <v>48</v>
      </c>
      <c r="E225" s="85">
        <v>4100</v>
      </c>
      <c r="F225" s="114" t="str">
        <f t="shared" si="4"/>
        <v>-</v>
      </c>
    </row>
    <row r="226" spans="1:6" ht="39.75" customHeight="1" x14ac:dyDescent="0.2">
      <c r="A226" s="86" t="s">
        <v>358</v>
      </c>
      <c r="B226" s="43" t="s">
        <v>10</v>
      </c>
      <c r="C226" s="63" t="s">
        <v>359</v>
      </c>
      <c r="D226" s="85" t="s">
        <v>48</v>
      </c>
      <c r="E226" s="85">
        <v>4100</v>
      </c>
      <c r="F226" s="114" t="str">
        <f t="shared" si="4"/>
        <v>-</v>
      </c>
    </row>
    <row r="227" spans="1:6" ht="59.25" customHeight="1" x14ac:dyDescent="0.2">
      <c r="A227" s="86" t="s">
        <v>360</v>
      </c>
      <c r="B227" s="43" t="s">
        <v>10</v>
      </c>
      <c r="C227" s="63" t="s">
        <v>361</v>
      </c>
      <c r="D227" s="85" t="s">
        <v>48</v>
      </c>
      <c r="E227" s="85">
        <v>4400</v>
      </c>
      <c r="F227" s="114" t="str">
        <f t="shared" si="4"/>
        <v>-</v>
      </c>
    </row>
    <row r="228" spans="1:6" ht="58.5" customHeight="1" x14ac:dyDescent="0.2">
      <c r="A228" s="86" t="s">
        <v>362</v>
      </c>
      <c r="B228" s="43" t="s">
        <v>10</v>
      </c>
      <c r="C228" s="63" t="s">
        <v>363</v>
      </c>
      <c r="D228" s="85" t="s">
        <v>48</v>
      </c>
      <c r="E228" s="85">
        <v>4400</v>
      </c>
      <c r="F228" s="114" t="str">
        <f t="shared" si="4"/>
        <v>-</v>
      </c>
    </row>
    <row r="229" spans="1:6" ht="21.75" customHeight="1" x14ac:dyDescent="0.2">
      <c r="A229" s="86" t="s">
        <v>364</v>
      </c>
      <c r="B229" s="43" t="s">
        <v>10</v>
      </c>
      <c r="C229" s="63" t="s">
        <v>365</v>
      </c>
      <c r="D229" s="85" t="s">
        <v>48</v>
      </c>
      <c r="E229" s="85">
        <v>5209200</v>
      </c>
      <c r="F229" s="114" t="str">
        <f t="shared" si="4"/>
        <v>-</v>
      </c>
    </row>
    <row r="230" spans="1:6" ht="28.5" customHeight="1" x14ac:dyDescent="0.2">
      <c r="A230" s="86" t="s">
        <v>366</v>
      </c>
      <c r="B230" s="43" t="s">
        <v>10</v>
      </c>
      <c r="C230" s="63" t="s">
        <v>367</v>
      </c>
      <c r="D230" s="85" t="s">
        <v>48</v>
      </c>
      <c r="E230" s="85">
        <v>5209200</v>
      </c>
      <c r="F230" s="114" t="str">
        <f t="shared" si="4"/>
        <v>-</v>
      </c>
    </row>
    <row r="231" spans="1:6" ht="27.75" customHeight="1" x14ac:dyDescent="0.2">
      <c r="A231" s="86" t="s">
        <v>366</v>
      </c>
      <c r="B231" s="43" t="s">
        <v>10</v>
      </c>
      <c r="C231" s="63" t="s">
        <v>368</v>
      </c>
      <c r="D231" s="85" t="s">
        <v>48</v>
      </c>
      <c r="E231" s="85">
        <v>50000</v>
      </c>
      <c r="F231" s="114" t="str">
        <f t="shared" si="4"/>
        <v>-</v>
      </c>
    </row>
    <row r="232" spans="1:6" ht="27.75" customHeight="1" x14ac:dyDescent="0.2">
      <c r="A232" s="86" t="s">
        <v>366</v>
      </c>
      <c r="B232" s="43" t="s">
        <v>10</v>
      </c>
      <c r="C232" s="63" t="s">
        <v>369</v>
      </c>
      <c r="D232" s="85" t="s">
        <v>48</v>
      </c>
      <c r="E232" s="85">
        <v>5159200</v>
      </c>
      <c r="F232" s="114" t="str">
        <f t="shared" si="4"/>
        <v>-</v>
      </c>
    </row>
    <row r="233" spans="1:6" ht="18" customHeight="1" x14ac:dyDescent="0.2">
      <c r="A233" s="84" t="s">
        <v>370</v>
      </c>
      <c r="B233" s="74" t="s">
        <v>10</v>
      </c>
      <c r="C233" s="68" t="s">
        <v>944</v>
      </c>
      <c r="D233" s="88" t="s">
        <v>48</v>
      </c>
      <c r="E233" s="88">
        <v>1595500</v>
      </c>
      <c r="F233" s="115" t="str">
        <f t="shared" si="4"/>
        <v>-</v>
      </c>
    </row>
    <row r="234" spans="1:6" ht="24.75" customHeight="1" x14ac:dyDescent="0.2">
      <c r="A234" s="86" t="s">
        <v>371</v>
      </c>
      <c r="B234" s="43" t="s">
        <v>10</v>
      </c>
      <c r="C234" s="63" t="s">
        <v>372</v>
      </c>
      <c r="D234" s="85" t="s">
        <v>48</v>
      </c>
      <c r="E234" s="85">
        <v>1595500</v>
      </c>
      <c r="F234" s="114" t="str">
        <f t="shared" si="4"/>
        <v>-</v>
      </c>
    </row>
    <row r="235" spans="1:6" ht="24.75" customHeight="1" x14ac:dyDescent="0.2">
      <c r="A235" s="86" t="s">
        <v>371</v>
      </c>
      <c r="B235" s="43" t="s">
        <v>10</v>
      </c>
      <c r="C235" s="63" t="s">
        <v>373</v>
      </c>
      <c r="D235" s="85" t="s">
        <v>48</v>
      </c>
      <c r="E235" s="85">
        <v>1595500</v>
      </c>
      <c r="F235" s="114" t="str">
        <f t="shared" si="4"/>
        <v>-</v>
      </c>
    </row>
    <row r="236" spans="1:6" ht="70.5" customHeight="1" x14ac:dyDescent="0.2">
      <c r="A236" s="84" t="s">
        <v>374</v>
      </c>
      <c r="B236" s="74" t="s">
        <v>10</v>
      </c>
      <c r="C236" s="68" t="s">
        <v>375</v>
      </c>
      <c r="D236" s="88" t="s">
        <v>48</v>
      </c>
      <c r="E236" s="88">
        <v>71134.77</v>
      </c>
      <c r="F236" s="115" t="str">
        <f t="shared" si="4"/>
        <v>-</v>
      </c>
    </row>
    <row r="237" spans="1:6" ht="33.75" customHeight="1" x14ac:dyDescent="0.2">
      <c r="A237" s="86" t="s">
        <v>376</v>
      </c>
      <c r="B237" s="43" t="s">
        <v>10</v>
      </c>
      <c r="C237" s="63" t="s">
        <v>377</v>
      </c>
      <c r="D237" s="85" t="s">
        <v>48</v>
      </c>
      <c r="E237" s="85">
        <v>71134.77</v>
      </c>
      <c r="F237" s="114" t="str">
        <f t="shared" si="4"/>
        <v>-</v>
      </c>
    </row>
    <row r="238" spans="1:6" ht="31.5" customHeight="1" x14ac:dyDescent="0.2">
      <c r="A238" s="86" t="s">
        <v>945</v>
      </c>
      <c r="B238" s="43" t="s">
        <v>10</v>
      </c>
      <c r="C238" s="63" t="s">
        <v>378</v>
      </c>
      <c r="D238" s="85" t="s">
        <v>48</v>
      </c>
      <c r="E238" s="85">
        <v>71134.77</v>
      </c>
      <c r="F238" s="114" t="str">
        <f t="shared" si="4"/>
        <v>-</v>
      </c>
    </row>
    <row r="239" spans="1:6" ht="36.75" customHeight="1" x14ac:dyDescent="0.2">
      <c r="A239" s="86" t="s">
        <v>379</v>
      </c>
      <c r="B239" s="43" t="s">
        <v>10</v>
      </c>
      <c r="C239" s="63" t="s">
        <v>380</v>
      </c>
      <c r="D239" s="85" t="s">
        <v>48</v>
      </c>
      <c r="E239" s="85">
        <v>71134.77</v>
      </c>
      <c r="F239" s="114" t="str">
        <f t="shared" si="4"/>
        <v>-</v>
      </c>
    </row>
    <row r="240" spans="1:6" ht="30" customHeight="1" x14ac:dyDescent="0.2">
      <c r="A240" s="86" t="s">
        <v>379</v>
      </c>
      <c r="B240" s="43" t="s">
        <v>10</v>
      </c>
      <c r="C240" s="63" t="s">
        <v>381</v>
      </c>
      <c r="D240" s="85" t="s">
        <v>48</v>
      </c>
      <c r="E240" s="85">
        <v>13925.53</v>
      </c>
      <c r="F240" s="114" t="str">
        <f t="shared" si="4"/>
        <v>-</v>
      </c>
    </row>
    <row r="241" spans="1:6" ht="30" customHeight="1" x14ac:dyDescent="0.2">
      <c r="A241" s="86" t="s">
        <v>379</v>
      </c>
      <c r="B241" s="43" t="s">
        <v>10</v>
      </c>
      <c r="C241" s="63" t="s">
        <v>382</v>
      </c>
      <c r="D241" s="85" t="s">
        <v>48</v>
      </c>
      <c r="E241" s="85">
        <v>57209.24</v>
      </c>
      <c r="F241" s="114" t="str">
        <f t="shared" si="4"/>
        <v>-</v>
      </c>
    </row>
    <row r="242" spans="1:6" ht="41.25" customHeight="1" x14ac:dyDescent="0.2">
      <c r="A242" s="84" t="s">
        <v>383</v>
      </c>
      <c r="B242" s="74" t="s">
        <v>10</v>
      </c>
      <c r="C242" s="68" t="s">
        <v>384</v>
      </c>
      <c r="D242" s="88" t="s">
        <v>48</v>
      </c>
      <c r="E242" s="88">
        <v>-1276020.47</v>
      </c>
      <c r="F242" s="114" t="str">
        <f t="shared" si="4"/>
        <v>-</v>
      </c>
    </row>
    <row r="243" spans="1:6" ht="43.5" customHeight="1" x14ac:dyDescent="0.2">
      <c r="A243" s="86" t="s">
        <v>385</v>
      </c>
      <c r="B243" s="43" t="s">
        <v>10</v>
      </c>
      <c r="C243" s="63" t="s">
        <v>386</v>
      </c>
      <c r="D243" s="85" t="s">
        <v>48</v>
      </c>
      <c r="E243" s="85">
        <v>-1276020.47</v>
      </c>
      <c r="F243" s="114" t="str">
        <f t="shared" si="4"/>
        <v>-</v>
      </c>
    </row>
    <row r="244" spans="1:6" ht="45" customHeight="1" x14ac:dyDescent="0.2">
      <c r="A244" s="86" t="s">
        <v>385</v>
      </c>
      <c r="B244" s="43" t="s">
        <v>10</v>
      </c>
      <c r="C244" s="63" t="s">
        <v>387</v>
      </c>
      <c r="D244" s="85" t="s">
        <v>48</v>
      </c>
      <c r="E244" s="85">
        <v>-194504.47</v>
      </c>
      <c r="F244" s="114" t="str">
        <f t="shared" si="4"/>
        <v>-</v>
      </c>
    </row>
    <row r="245" spans="1:6" ht="42.75" customHeight="1" x14ac:dyDescent="0.2">
      <c r="A245" s="86" t="s">
        <v>385</v>
      </c>
      <c r="B245" s="43" t="s">
        <v>10</v>
      </c>
      <c r="C245" s="63" t="s">
        <v>388</v>
      </c>
      <c r="D245" s="85" t="s">
        <v>48</v>
      </c>
      <c r="E245" s="85">
        <v>531912.30000000005</v>
      </c>
      <c r="F245" s="114" t="str">
        <f t="shared" si="4"/>
        <v>-</v>
      </c>
    </row>
    <row r="246" spans="1:6" ht="44.25" customHeight="1" thickBot="1" x14ac:dyDescent="0.25">
      <c r="A246" s="86" t="s">
        <v>385</v>
      </c>
      <c r="B246" s="43" t="s">
        <v>10</v>
      </c>
      <c r="C246" s="63" t="s">
        <v>389</v>
      </c>
      <c r="D246" s="85" t="s">
        <v>48</v>
      </c>
      <c r="E246" s="85">
        <v>-1613428.3</v>
      </c>
      <c r="F246" s="114" t="str">
        <f t="shared" si="4"/>
        <v>-</v>
      </c>
    </row>
    <row r="247" spans="1:6" ht="12.75" customHeight="1" x14ac:dyDescent="0.2">
      <c r="A247" s="44"/>
      <c r="B247" s="45"/>
      <c r="C247" s="45"/>
      <c r="D247" s="27"/>
      <c r="E247" s="27"/>
      <c r="F247" s="27"/>
    </row>
  </sheetData>
  <mergeCells count="12">
    <mergeCell ref="F11:F17"/>
    <mergeCell ref="A1:D1"/>
    <mergeCell ref="A2:D2"/>
    <mergeCell ref="A4:D4"/>
    <mergeCell ref="B6:D6"/>
    <mergeCell ref="B7:D7"/>
    <mergeCell ref="A10:D10"/>
    <mergeCell ref="A11:A17"/>
    <mergeCell ref="B11:B17"/>
    <mergeCell ref="C11:C17"/>
    <mergeCell ref="D11:D17"/>
    <mergeCell ref="E11:E17"/>
  </mergeCells>
  <conditionalFormatting sqref="F19">
    <cfRule type="cellIs" dxfId="634" priority="228" stopIfTrue="1" operator="equal">
      <formula>0</formula>
    </cfRule>
  </conditionalFormatting>
  <conditionalFormatting sqref="F20">
    <cfRule type="cellIs" dxfId="633" priority="227" stopIfTrue="1" operator="equal">
      <formula>0</formula>
    </cfRule>
  </conditionalFormatting>
  <conditionalFormatting sqref="F21">
    <cfRule type="cellIs" dxfId="632" priority="226" stopIfTrue="1" operator="equal">
      <formula>0</formula>
    </cfRule>
  </conditionalFormatting>
  <conditionalFormatting sqref="F22">
    <cfRule type="cellIs" dxfId="631" priority="225" stopIfTrue="1" operator="equal">
      <formula>0</formula>
    </cfRule>
  </conditionalFormatting>
  <conditionalFormatting sqref="F23">
    <cfRule type="cellIs" dxfId="630" priority="224" stopIfTrue="1" operator="equal">
      <formula>0</formula>
    </cfRule>
  </conditionalFormatting>
  <conditionalFormatting sqref="F24">
    <cfRule type="cellIs" dxfId="629" priority="223" stopIfTrue="1" operator="equal">
      <formula>0</formula>
    </cfRule>
  </conditionalFormatting>
  <conditionalFormatting sqref="F25">
    <cfRule type="cellIs" dxfId="628" priority="222" stopIfTrue="1" operator="equal">
      <formula>0</formula>
    </cfRule>
  </conditionalFormatting>
  <conditionalFormatting sqref="F26">
    <cfRule type="cellIs" dxfId="627" priority="221" stopIfTrue="1" operator="equal">
      <formula>0</formula>
    </cfRule>
  </conditionalFormatting>
  <conditionalFormatting sqref="F27">
    <cfRule type="cellIs" dxfId="626" priority="220" stopIfTrue="1" operator="equal">
      <formula>0</formula>
    </cfRule>
  </conditionalFormatting>
  <conditionalFormatting sqref="F28">
    <cfRule type="cellIs" dxfId="625" priority="219" stopIfTrue="1" operator="equal">
      <formula>0</formula>
    </cfRule>
  </conditionalFormatting>
  <conditionalFormatting sqref="F29">
    <cfRule type="cellIs" dxfId="624" priority="218" stopIfTrue="1" operator="equal">
      <formula>0</formula>
    </cfRule>
  </conditionalFormatting>
  <conditionalFormatting sqref="F30">
    <cfRule type="cellIs" dxfId="623" priority="217" stopIfTrue="1" operator="equal">
      <formula>0</formula>
    </cfRule>
  </conditionalFormatting>
  <conditionalFormatting sqref="F31">
    <cfRule type="cellIs" dxfId="622" priority="216" stopIfTrue="1" operator="equal">
      <formula>0</formula>
    </cfRule>
  </conditionalFormatting>
  <conditionalFormatting sqref="F32">
    <cfRule type="cellIs" dxfId="621" priority="215" stopIfTrue="1" operator="equal">
      <formula>0</formula>
    </cfRule>
  </conditionalFormatting>
  <conditionalFormatting sqref="F33">
    <cfRule type="cellIs" dxfId="620" priority="214" stopIfTrue="1" operator="equal">
      <formula>0</formula>
    </cfRule>
  </conditionalFormatting>
  <conditionalFormatting sqref="F34">
    <cfRule type="cellIs" dxfId="619" priority="213" stopIfTrue="1" operator="equal">
      <formula>0</formula>
    </cfRule>
  </conditionalFormatting>
  <conditionalFormatting sqref="F35">
    <cfRule type="cellIs" dxfId="618" priority="212" stopIfTrue="1" operator="equal">
      <formula>0</formula>
    </cfRule>
  </conditionalFormatting>
  <conditionalFormatting sqref="F36">
    <cfRule type="cellIs" dxfId="617" priority="211" stopIfTrue="1" operator="equal">
      <formula>0</formula>
    </cfRule>
  </conditionalFormatting>
  <conditionalFormatting sqref="F37">
    <cfRule type="cellIs" dxfId="616" priority="210" stopIfTrue="1" operator="equal">
      <formula>0</formula>
    </cfRule>
  </conditionalFormatting>
  <conditionalFormatting sqref="F38">
    <cfRule type="cellIs" dxfId="615" priority="209" stopIfTrue="1" operator="equal">
      <formula>0</formula>
    </cfRule>
  </conditionalFormatting>
  <conditionalFormatting sqref="F39">
    <cfRule type="cellIs" dxfId="614" priority="208" stopIfTrue="1" operator="equal">
      <formula>0</formula>
    </cfRule>
  </conditionalFormatting>
  <conditionalFormatting sqref="F40">
    <cfRule type="cellIs" dxfId="613" priority="207" stopIfTrue="1" operator="equal">
      <formula>0</formula>
    </cfRule>
  </conditionalFormatting>
  <conditionalFormatting sqref="F41">
    <cfRule type="cellIs" dxfId="612" priority="206" stopIfTrue="1" operator="equal">
      <formula>0</formula>
    </cfRule>
  </conditionalFormatting>
  <conditionalFormatting sqref="F42">
    <cfRule type="cellIs" dxfId="611" priority="205" stopIfTrue="1" operator="equal">
      <formula>0</formula>
    </cfRule>
  </conditionalFormatting>
  <conditionalFormatting sqref="F43">
    <cfRule type="cellIs" dxfId="610" priority="204" stopIfTrue="1" operator="equal">
      <formula>0</formula>
    </cfRule>
  </conditionalFormatting>
  <conditionalFormatting sqref="F44">
    <cfRule type="cellIs" dxfId="609" priority="203" stopIfTrue="1" operator="equal">
      <formula>0</formula>
    </cfRule>
  </conditionalFormatting>
  <conditionalFormatting sqref="F45">
    <cfRule type="cellIs" dxfId="608" priority="202" stopIfTrue="1" operator="equal">
      <formula>0</formula>
    </cfRule>
  </conditionalFormatting>
  <conditionalFormatting sqref="F46:F52">
    <cfRule type="cellIs" dxfId="607" priority="201" stopIfTrue="1" operator="equal">
      <formula>0</formula>
    </cfRule>
  </conditionalFormatting>
  <conditionalFormatting sqref="F53">
    <cfRule type="cellIs" dxfId="606" priority="199" stopIfTrue="1" operator="equal">
      <formula>0</formula>
    </cfRule>
  </conditionalFormatting>
  <conditionalFormatting sqref="F54:F57">
    <cfRule type="cellIs" dxfId="605" priority="198" stopIfTrue="1" operator="equal">
      <formula>0</formula>
    </cfRule>
  </conditionalFormatting>
  <conditionalFormatting sqref="F58">
    <cfRule type="cellIs" dxfId="604" priority="197" stopIfTrue="1" operator="equal">
      <formula>0</formula>
    </cfRule>
  </conditionalFormatting>
  <conditionalFormatting sqref="F59">
    <cfRule type="cellIs" dxfId="603" priority="196" stopIfTrue="1" operator="equal">
      <formula>0</formula>
    </cfRule>
  </conditionalFormatting>
  <conditionalFormatting sqref="F60">
    <cfRule type="cellIs" dxfId="602" priority="195" stopIfTrue="1" operator="equal">
      <formula>0</formula>
    </cfRule>
  </conditionalFormatting>
  <conditionalFormatting sqref="F61">
    <cfRule type="cellIs" dxfId="601" priority="194" stopIfTrue="1" operator="equal">
      <formula>0</formula>
    </cfRule>
  </conditionalFormatting>
  <conditionalFormatting sqref="F62">
    <cfRule type="cellIs" dxfId="600" priority="193" stopIfTrue="1" operator="equal">
      <formula>0</formula>
    </cfRule>
  </conditionalFormatting>
  <conditionalFormatting sqref="F63">
    <cfRule type="cellIs" dxfId="599" priority="192" stopIfTrue="1" operator="equal">
      <formula>0</formula>
    </cfRule>
  </conditionalFormatting>
  <conditionalFormatting sqref="F64">
    <cfRule type="cellIs" dxfId="598" priority="191" stopIfTrue="1" operator="equal">
      <formula>0</formula>
    </cfRule>
  </conditionalFormatting>
  <conditionalFormatting sqref="F65">
    <cfRule type="cellIs" dxfId="597" priority="190" stopIfTrue="1" operator="equal">
      <formula>0</formula>
    </cfRule>
  </conditionalFormatting>
  <conditionalFormatting sqref="F66">
    <cfRule type="cellIs" dxfId="596" priority="189" stopIfTrue="1" operator="equal">
      <formula>0</formula>
    </cfRule>
  </conditionalFormatting>
  <conditionalFormatting sqref="F67">
    <cfRule type="cellIs" dxfId="595" priority="188" stopIfTrue="1" operator="equal">
      <formula>0</formula>
    </cfRule>
  </conditionalFormatting>
  <conditionalFormatting sqref="F68">
    <cfRule type="cellIs" dxfId="594" priority="187" stopIfTrue="1" operator="equal">
      <formula>0</formula>
    </cfRule>
  </conditionalFormatting>
  <conditionalFormatting sqref="F69">
    <cfRule type="cellIs" dxfId="593" priority="186" stopIfTrue="1" operator="equal">
      <formula>0</formula>
    </cfRule>
  </conditionalFormatting>
  <conditionalFormatting sqref="F70">
    <cfRule type="cellIs" dxfId="592" priority="185" stopIfTrue="1" operator="equal">
      <formula>0</formula>
    </cfRule>
  </conditionalFormatting>
  <conditionalFormatting sqref="F71">
    <cfRule type="cellIs" dxfId="591" priority="184" stopIfTrue="1" operator="equal">
      <formula>0</formula>
    </cfRule>
  </conditionalFormatting>
  <conditionalFormatting sqref="F72">
    <cfRule type="cellIs" dxfId="590" priority="183" stopIfTrue="1" operator="equal">
      <formula>0</formula>
    </cfRule>
  </conditionalFormatting>
  <conditionalFormatting sqref="F73">
    <cfRule type="cellIs" dxfId="589" priority="182" stopIfTrue="1" operator="equal">
      <formula>0</formula>
    </cfRule>
  </conditionalFormatting>
  <conditionalFormatting sqref="F74">
    <cfRule type="cellIs" dxfId="588" priority="181" stopIfTrue="1" operator="equal">
      <formula>0</formula>
    </cfRule>
  </conditionalFormatting>
  <conditionalFormatting sqref="F75">
    <cfRule type="cellIs" dxfId="587" priority="180" stopIfTrue="1" operator="equal">
      <formula>0</formula>
    </cfRule>
  </conditionalFormatting>
  <conditionalFormatting sqref="F76">
    <cfRule type="cellIs" dxfId="586" priority="179" stopIfTrue="1" operator="equal">
      <formula>0</formula>
    </cfRule>
  </conditionalFormatting>
  <conditionalFormatting sqref="F77">
    <cfRule type="cellIs" dxfId="585" priority="178" stopIfTrue="1" operator="equal">
      <formula>0</formula>
    </cfRule>
  </conditionalFormatting>
  <conditionalFormatting sqref="F78">
    <cfRule type="cellIs" dxfId="584" priority="177" stopIfTrue="1" operator="equal">
      <formula>0</formula>
    </cfRule>
  </conditionalFormatting>
  <conditionalFormatting sqref="F79">
    <cfRule type="cellIs" dxfId="583" priority="176" stopIfTrue="1" operator="equal">
      <formula>0</formula>
    </cfRule>
  </conditionalFormatting>
  <conditionalFormatting sqref="F80">
    <cfRule type="cellIs" dxfId="582" priority="175" stopIfTrue="1" operator="equal">
      <formula>0</formula>
    </cfRule>
  </conditionalFormatting>
  <conditionalFormatting sqref="F81">
    <cfRule type="cellIs" dxfId="581" priority="174" stopIfTrue="1" operator="equal">
      <formula>0</formula>
    </cfRule>
  </conditionalFormatting>
  <conditionalFormatting sqref="F82">
    <cfRule type="cellIs" dxfId="580" priority="173" stopIfTrue="1" operator="equal">
      <formula>0</formula>
    </cfRule>
  </conditionalFormatting>
  <conditionalFormatting sqref="F83">
    <cfRule type="cellIs" dxfId="579" priority="172" stopIfTrue="1" operator="equal">
      <formula>0</formula>
    </cfRule>
  </conditionalFormatting>
  <conditionalFormatting sqref="F84">
    <cfRule type="cellIs" dxfId="578" priority="171" stopIfTrue="1" operator="equal">
      <formula>0</formula>
    </cfRule>
  </conditionalFormatting>
  <conditionalFormatting sqref="F85">
    <cfRule type="cellIs" dxfId="577" priority="170" stopIfTrue="1" operator="equal">
      <formula>0</formula>
    </cfRule>
  </conditionalFormatting>
  <conditionalFormatting sqref="F86">
    <cfRule type="cellIs" dxfId="576" priority="169" stopIfTrue="1" operator="equal">
      <formula>0</formula>
    </cfRule>
  </conditionalFormatting>
  <conditionalFormatting sqref="F87">
    <cfRule type="cellIs" dxfId="575" priority="168" stopIfTrue="1" operator="equal">
      <formula>0</formula>
    </cfRule>
  </conditionalFormatting>
  <conditionalFormatting sqref="F88">
    <cfRule type="cellIs" dxfId="574" priority="167" stopIfTrue="1" operator="equal">
      <formula>0</formula>
    </cfRule>
  </conditionalFormatting>
  <conditionalFormatting sqref="F89">
    <cfRule type="cellIs" dxfId="573" priority="166" stopIfTrue="1" operator="equal">
      <formula>0</formula>
    </cfRule>
  </conditionalFormatting>
  <conditionalFormatting sqref="F90">
    <cfRule type="cellIs" dxfId="572" priority="165" stopIfTrue="1" operator="equal">
      <formula>0</formula>
    </cfRule>
  </conditionalFormatting>
  <conditionalFormatting sqref="F91">
    <cfRule type="cellIs" dxfId="571" priority="164" stopIfTrue="1" operator="equal">
      <formula>0</formula>
    </cfRule>
  </conditionalFormatting>
  <conditionalFormatting sqref="F92">
    <cfRule type="cellIs" dxfId="570" priority="163" stopIfTrue="1" operator="equal">
      <formula>0</formula>
    </cfRule>
  </conditionalFormatting>
  <conditionalFormatting sqref="F93">
    <cfRule type="cellIs" dxfId="569" priority="162" stopIfTrue="1" operator="equal">
      <formula>0</formula>
    </cfRule>
  </conditionalFormatting>
  <conditionalFormatting sqref="F94">
    <cfRule type="cellIs" dxfId="568" priority="161" stopIfTrue="1" operator="equal">
      <formula>0</formula>
    </cfRule>
  </conditionalFormatting>
  <conditionalFormatting sqref="F95">
    <cfRule type="cellIs" dxfId="567" priority="160" stopIfTrue="1" operator="equal">
      <formula>0</formula>
    </cfRule>
  </conditionalFormatting>
  <conditionalFormatting sqref="F96">
    <cfRule type="cellIs" dxfId="566" priority="159" stopIfTrue="1" operator="equal">
      <formula>0</formula>
    </cfRule>
  </conditionalFormatting>
  <conditionalFormatting sqref="F97">
    <cfRule type="cellIs" dxfId="565" priority="158" stopIfTrue="1" operator="equal">
      <formula>0</formula>
    </cfRule>
  </conditionalFormatting>
  <conditionalFormatting sqref="F98">
    <cfRule type="cellIs" dxfId="564" priority="157" stopIfTrue="1" operator="equal">
      <formula>0</formula>
    </cfRule>
  </conditionalFormatting>
  <conditionalFormatting sqref="F99">
    <cfRule type="cellIs" dxfId="563" priority="156" stopIfTrue="1" operator="equal">
      <formula>0</formula>
    </cfRule>
  </conditionalFormatting>
  <conditionalFormatting sqref="F100">
    <cfRule type="cellIs" dxfId="562" priority="155" stopIfTrue="1" operator="equal">
      <formula>0</formula>
    </cfRule>
  </conditionalFormatting>
  <conditionalFormatting sqref="F101">
    <cfRule type="cellIs" dxfId="561" priority="154" stopIfTrue="1" operator="equal">
      <formula>0</formula>
    </cfRule>
  </conditionalFormatting>
  <conditionalFormatting sqref="F102">
    <cfRule type="cellIs" dxfId="560" priority="153" stopIfTrue="1" operator="equal">
      <formula>0</formula>
    </cfRule>
  </conditionalFormatting>
  <conditionalFormatting sqref="F103">
    <cfRule type="cellIs" dxfId="559" priority="152" stopIfTrue="1" operator="equal">
      <formula>0</formula>
    </cfRule>
  </conditionalFormatting>
  <conditionalFormatting sqref="F104">
    <cfRule type="cellIs" dxfId="558" priority="151" stopIfTrue="1" operator="equal">
      <formula>0</formula>
    </cfRule>
  </conditionalFormatting>
  <conditionalFormatting sqref="F105">
    <cfRule type="cellIs" dxfId="557" priority="150" stopIfTrue="1" operator="equal">
      <formula>0</formula>
    </cfRule>
  </conditionalFormatting>
  <conditionalFormatting sqref="F106">
    <cfRule type="cellIs" dxfId="556" priority="149" stopIfTrue="1" operator="equal">
      <formula>0</formula>
    </cfRule>
  </conditionalFormatting>
  <conditionalFormatting sqref="F107">
    <cfRule type="cellIs" dxfId="555" priority="148" stopIfTrue="1" operator="equal">
      <formula>0</formula>
    </cfRule>
  </conditionalFormatting>
  <conditionalFormatting sqref="F108">
    <cfRule type="cellIs" dxfId="554" priority="147" stopIfTrue="1" operator="equal">
      <formula>0</formula>
    </cfRule>
  </conditionalFormatting>
  <conditionalFormatting sqref="F109">
    <cfRule type="cellIs" dxfId="553" priority="146" stopIfTrue="1" operator="equal">
      <formula>0</formula>
    </cfRule>
  </conditionalFormatting>
  <conditionalFormatting sqref="F110">
    <cfRule type="cellIs" dxfId="552" priority="145" stopIfTrue="1" operator="equal">
      <formula>0</formula>
    </cfRule>
  </conditionalFormatting>
  <conditionalFormatting sqref="F111">
    <cfRule type="cellIs" dxfId="551" priority="144" stopIfTrue="1" operator="equal">
      <formula>0</formula>
    </cfRule>
  </conditionalFormatting>
  <conditionalFormatting sqref="F112">
    <cfRule type="cellIs" dxfId="550" priority="143" stopIfTrue="1" operator="equal">
      <formula>0</formula>
    </cfRule>
  </conditionalFormatting>
  <conditionalFormatting sqref="F113">
    <cfRule type="cellIs" dxfId="549" priority="142" stopIfTrue="1" operator="equal">
      <formula>0</formula>
    </cfRule>
  </conditionalFormatting>
  <conditionalFormatting sqref="F114">
    <cfRule type="cellIs" dxfId="548" priority="141" stopIfTrue="1" operator="equal">
      <formula>0</formula>
    </cfRule>
  </conditionalFormatting>
  <conditionalFormatting sqref="F115">
    <cfRule type="cellIs" dxfId="547" priority="140" stopIfTrue="1" operator="equal">
      <formula>0</formula>
    </cfRule>
  </conditionalFormatting>
  <conditionalFormatting sqref="F116">
    <cfRule type="cellIs" dxfId="546" priority="139" stopIfTrue="1" operator="equal">
      <formula>0</formula>
    </cfRule>
  </conditionalFormatting>
  <conditionalFormatting sqref="F117">
    <cfRule type="cellIs" dxfId="545" priority="138" stopIfTrue="1" operator="equal">
      <formula>0</formula>
    </cfRule>
  </conditionalFormatting>
  <conditionalFormatting sqref="F118">
    <cfRule type="cellIs" dxfId="544" priority="137" stopIfTrue="1" operator="equal">
      <formula>0</formula>
    </cfRule>
  </conditionalFormatting>
  <conditionalFormatting sqref="F119">
    <cfRule type="cellIs" dxfId="543" priority="136" stopIfTrue="1" operator="equal">
      <formula>0</formula>
    </cfRule>
  </conditionalFormatting>
  <conditionalFormatting sqref="F120">
    <cfRule type="cellIs" dxfId="542" priority="135" stopIfTrue="1" operator="equal">
      <formula>0</formula>
    </cfRule>
  </conditionalFormatting>
  <conditionalFormatting sqref="F121">
    <cfRule type="cellIs" dxfId="541" priority="134" stopIfTrue="1" operator="equal">
      <formula>0</formula>
    </cfRule>
  </conditionalFormatting>
  <conditionalFormatting sqref="F122">
    <cfRule type="cellIs" dxfId="540" priority="133" stopIfTrue="1" operator="equal">
      <formula>0</formula>
    </cfRule>
  </conditionalFormatting>
  <conditionalFormatting sqref="F123">
    <cfRule type="cellIs" dxfId="539" priority="132" stopIfTrue="1" operator="equal">
      <formula>0</formula>
    </cfRule>
  </conditionalFormatting>
  <conditionalFormatting sqref="F124">
    <cfRule type="cellIs" dxfId="538" priority="131" stopIfTrue="1" operator="equal">
      <formula>0</formula>
    </cfRule>
  </conditionalFormatting>
  <conditionalFormatting sqref="F125">
    <cfRule type="cellIs" dxfId="537" priority="130" stopIfTrue="1" operator="equal">
      <formula>0</formula>
    </cfRule>
  </conditionalFormatting>
  <conditionalFormatting sqref="F126">
    <cfRule type="cellIs" dxfId="536" priority="129" stopIfTrue="1" operator="equal">
      <formula>0</formula>
    </cfRule>
  </conditionalFormatting>
  <conditionalFormatting sqref="F127">
    <cfRule type="cellIs" dxfId="535" priority="128" stopIfTrue="1" operator="equal">
      <formula>0</formula>
    </cfRule>
  </conditionalFormatting>
  <conditionalFormatting sqref="F128">
    <cfRule type="cellIs" dxfId="534" priority="127" stopIfTrue="1" operator="equal">
      <formula>0</formula>
    </cfRule>
  </conditionalFormatting>
  <conditionalFormatting sqref="F129">
    <cfRule type="cellIs" dxfId="533" priority="126" stopIfTrue="1" operator="equal">
      <formula>0</formula>
    </cfRule>
  </conditionalFormatting>
  <conditionalFormatting sqref="F130">
    <cfRule type="cellIs" dxfId="532" priority="125" stopIfTrue="1" operator="equal">
      <formula>0</formula>
    </cfRule>
  </conditionalFormatting>
  <conditionalFormatting sqref="F131">
    <cfRule type="cellIs" dxfId="531" priority="124" stopIfTrue="1" operator="equal">
      <formula>0</formula>
    </cfRule>
  </conditionalFormatting>
  <conditionalFormatting sqref="F132">
    <cfRule type="cellIs" dxfId="530" priority="123" stopIfTrue="1" operator="equal">
      <formula>0</formula>
    </cfRule>
  </conditionalFormatting>
  <conditionalFormatting sqref="F133">
    <cfRule type="cellIs" dxfId="529" priority="122" stopIfTrue="1" operator="equal">
      <formula>0</formula>
    </cfRule>
  </conditionalFormatting>
  <conditionalFormatting sqref="F134">
    <cfRule type="cellIs" dxfId="528" priority="121" stopIfTrue="1" operator="equal">
      <formula>0</formula>
    </cfRule>
  </conditionalFormatting>
  <conditionalFormatting sqref="F135">
    <cfRule type="cellIs" dxfId="527" priority="120" stopIfTrue="1" operator="equal">
      <formula>0</formula>
    </cfRule>
  </conditionalFormatting>
  <conditionalFormatting sqref="F136">
    <cfRule type="cellIs" dxfId="526" priority="119" stopIfTrue="1" operator="equal">
      <formula>0</formula>
    </cfRule>
  </conditionalFormatting>
  <conditionalFormatting sqref="F137">
    <cfRule type="cellIs" dxfId="525" priority="118" stopIfTrue="1" operator="equal">
      <formula>0</formula>
    </cfRule>
  </conditionalFormatting>
  <conditionalFormatting sqref="F138">
    <cfRule type="cellIs" dxfId="524" priority="117" stopIfTrue="1" operator="equal">
      <formula>0</formula>
    </cfRule>
  </conditionalFormatting>
  <conditionalFormatting sqref="F139">
    <cfRule type="cellIs" dxfId="523" priority="116" stopIfTrue="1" operator="equal">
      <formula>0</formula>
    </cfRule>
  </conditionalFormatting>
  <conditionalFormatting sqref="F140">
    <cfRule type="cellIs" dxfId="522" priority="115" stopIfTrue="1" operator="equal">
      <formula>0</formula>
    </cfRule>
  </conditionalFormatting>
  <conditionalFormatting sqref="F141">
    <cfRule type="cellIs" dxfId="521" priority="114" stopIfTrue="1" operator="equal">
      <formula>0</formula>
    </cfRule>
  </conditionalFormatting>
  <conditionalFormatting sqref="F142">
    <cfRule type="cellIs" dxfId="520" priority="113" stopIfTrue="1" operator="equal">
      <formula>0</formula>
    </cfRule>
  </conditionalFormatting>
  <conditionalFormatting sqref="F143">
    <cfRule type="cellIs" dxfId="519" priority="112" stopIfTrue="1" operator="equal">
      <formula>0</formula>
    </cfRule>
  </conditionalFormatting>
  <conditionalFormatting sqref="F144">
    <cfRule type="cellIs" dxfId="518" priority="111" stopIfTrue="1" operator="equal">
      <formula>0</formula>
    </cfRule>
  </conditionalFormatting>
  <conditionalFormatting sqref="F145">
    <cfRule type="cellIs" dxfId="517" priority="110" stopIfTrue="1" operator="equal">
      <formula>0</formula>
    </cfRule>
  </conditionalFormatting>
  <conditionalFormatting sqref="F146">
    <cfRule type="cellIs" dxfId="516" priority="109" stopIfTrue="1" operator="equal">
      <formula>0</formula>
    </cfRule>
  </conditionalFormatting>
  <conditionalFormatting sqref="F147">
    <cfRule type="cellIs" dxfId="515" priority="108" stopIfTrue="1" operator="equal">
      <formula>0</formula>
    </cfRule>
  </conditionalFormatting>
  <conditionalFormatting sqref="F148">
    <cfRule type="cellIs" dxfId="514" priority="107" stopIfTrue="1" operator="equal">
      <formula>0</formula>
    </cfRule>
  </conditionalFormatting>
  <conditionalFormatting sqref="F149">
    <cfRule type="cellIs" dxfId="513" priority="106" stopIfTrue="1" operator="equal">
      <formula>0</formula>
    </cfRule>
  </conditionalFormatting>
  <conditionalFormatting sqref="F150">
    <cfRule type="cellIs" dxfId="512" priority="105" stopIfTrue="1" operator="equal">
      <formula>0</formula>
    </cfRule>
  </conditionalFormatting>
  <conditionalFormatting sqref="F152">
    <cfRule type="cellIs" dxfId="511" priority="104" stopIfTrue="1" operator="equal">
      <formula>0</formula>
    </cfRule>
  </conditionalFormatting>
  <conditionalFormatting sqref="F153">
    <cfRule type="cellIs" dxfId="510" priority="103" stopIfTrue="1" operator="equal">
      <formula>0</formula>
    </cfRule>
  </conditionalFormatting>
  <conditionalFormatting sqref="F154">
    <cfRule type="cellIs" dxfId="509" priority="102" stopIfTrue="1" operator="equal">
      <formula>0</formula>
    </cfRule>
  </conditionalFormatting>
  <conditionalFormatting sqref="F155">
    <cfRule type="cellIs" dxfId="508" priority="101" stopIfTrue="1" operator="equal">
      <formula>0</formula>
    </cfRule>
  </conditionalFormatting>
  <conditionalFormatting sqref="F156">
    <cfRule type="cellIs" dxfId="507" priority="100" stopIfTrue="1" operator="equal">
      <formula>0</formula>
    </cfRule>
  </conditionalFormatting>
  <conditionalFormatting sqref="F157">
    <cfRule type="cellIs" dxfId="506" priority="99" stopIfTrue="1" operator="equal">
      <formula>0</formula>
    </cfRule>
  </conditionalFormatting>
  <conditionalFormatting sqref="F158">
    <cfRule type="cellIs" dxfId="505" priority="98" stopIfTrue="1" operator="equal">
      <formula>0</formula>
    </cfRule>
  </conditionalFormatting>
  <conditionalFormatting sqref="F159">
    <cfRule type="cellIs" dxfId="504" priority="97" stopIfTrue="1" operator="equal">
      <formula>0</formula>
    </cfRule>
  </conditionalFormatting>
  <conditionalFormatting sqref="F160">
    <cfRule type="cellIs" dxfId="503" priority="96" stopIfTrue="1" operator="equal">
      <formula>0</formula>
    </cfRule>
  </conditionalFormatting>
  <conditionalFormatting sqref="F161">
    <cfRule type="cellIs" dxfId="502" priority="95" stopIfTrue="1" operator="equal">
      <formula>0</formula>
    </cfRule>
  </conditionalFormatting>
  <conditionalFormatting sqref="F162">
    <cfRule type="cellIs" dxfId="501" priority="94" stopIfTrue="1" operator="equal">
      <formula>0</formula>
    </cfRule>
  </conditionalFormatting>
  <conditionalFormatting sqref="F163">
    <cfRule type="cellIs" dxfId="500" priority="93" stopIfTrue="1" operator="equal">
      <formula>0</formula>
    </cfRule>
  </conditionalFormatting>
  <conditionalFormatting sqref="F164">
    <cfRule type="cellIs" dxfId="499" priority="92" stopIfTrue="1" operator="equal">
      <formula>0</formula>
    </cfRule>
  </conditionalFormatting>
  <conditionalFormatting sqref="F165">
    <cfRule type="cellIs" dxfId="498" priority="91" stopIfTrue="1" operator="equal">
      <formula>0</formula>
    </cfRule>
  </conditionalFormatting>
  <conditionalFormatting sqref="F166">
    <cfRule type="cellIs" dxfId="497" priority="90" stopIfTrue="1" operator="equal">
      <formula>0</formula>
    </cfRule>
  </conditionalFormatting>
  <conditionalFormatting sqref="F167">
    <cfRule type="cellIs" dxfId="496" priority="89" stopIfTrue="1" operator="equal">
      <formula>0</formula>
    </cfRule>
  </conditionalFormatting>
  <conditionalFormatting sqref="F168">
    <cfRule type="cellIs" dxfId="495" priority="88" stopIfTrue="1" operator="equal">
      <formula>0</formula>
    </cfRule>
  </conditionalFormatting>
  <conditionalFormatting sqref="F169">
    <cfRule type="cellIs" dxfId="494" priority="87" stopIfTrue="1" operator="equal">
      <formula>0</formula>
    </cfRule>
  </conditionalFormatting>
  <conditionalFormatting sqref="F170">
    <cfRule type="cellIs" dxfId="493" priority="86" stopIfTrue="1" operator="equal">
      <formula>0</formula>
    </cfRule>
  </conditionalFormatting>
  <conditionalFormatting sqref="F171">
    <cfRule type="cellIs" dxfId="492" priority="85" stopIfTrue="1" operator="equal">
      <formula>0</formula>
    </cfRule>
  </conditionalFormatting>
  <conditionalFormatting sqref="F172">
    <cfRule type="cellIs" dxfId="491" priority="84" stopIfTrue="1" operator="equal">
      <formula>0</formula>
    </cfRule>
  </conditionalFormatting>
  <conditionalFormatting sqref="F173">
    <cfRule type="cellIs" dxfId="490" priority="83" stopIfTrue="1" operator="equal">
      <formula>0</formula>
    </cfRule>
  </conditionalFormatting>
  <conditionalFormatting sqref="F175">
    <cfRule type="cellIs" dxfId="489" priority="82" stopIfTrue="1" operator="equal">
      <formula>0</formula>
    </cfRule>
  </conditionalFormatting>
  <conditionalFormatting sqref="F176">
    <cfRule type="cellIs" dxfId="488" priority="81" stopIfTrue="1" operator="equal">
      <formula>0</formula>
    </cfRule>
  </conditionalFormatting>
  <conditionalFormatting sqref="F177">
    <cfRule type="cellIs" dxfId="487" priority="80" stopIfTrue="1" operator="equal">
      <formula>0</formula>
    </cfRule>
  </conditionalFormatting>
  <conditionalFormatting sqref="F178">
    <cfRule type="cellIs" dxfId="486" priority="75" stopIfTrue="1" operator="equal">
      <formula>0</formula>
    </cfRule>
  </conditionalFormatting>
  <conditionalFormatting sqref="F179">
    <cfRule type="cellIs" dxfId="485" priority="74" stopIfTrue="1" operator="equal">
      <formula>0</formula>
    </cfRule>
  </conditionalFormatting>
  <conditionalFormatting sqref="F180">
    <cfRule type="cellIs" dxfId="484" priority="71" stopIfTrue="1" operator="equal">
      <formula>0</formula>
    </cfRule>
  </conditionalFormatting>
  <conditionalFormatting sqref="F181">
    <cfRule type="cellIs" dxfId="483" priority="70" stopIfTrue="1" operator="equal">
      <formula>0</formula>
    </cfRule>
  </conditionalFormatting>
  <conditionalFormatting sqref="F182">
    <cfRule type="cellIs" dxfId="482" priority="69" stopIfTrue="1" operator="equal">
      <formula>0</formula>
    </cfRule>
  </conditionalFormatting>
  <conditionalFormatting sqref="F183">
    <cfRule type="cellIs" dxfId="481" priority="68" stopIfTrue="1" operator="equal">
      <formula>0</formula>
    </cfRule>
  </conditionalFormatting>
  <conditionalFormatting sqref="F184">
    <cfRule type="cellIs" dxfId="480" priority="67" stopIfTrue="1" operator="equal">
      <formula>0</formula>
    </cfRule>
  </conditionalFormatting>
  <conditionalFormatting sqref="F185">
    <cfRule type="cellIs" dxfId="479" priority="66" stopIfTrue="1" operator="equal">
      <formula>0</formula>
    </cfRule>
  </conditionalFormatting>
  <conditionalFormatting sqref="F186">
    <cfRule type="cellIs" dxfId="478" priority="65" stopIfTrue="1" operator="equal">
      <formula>0</formula>
    </cfRule>
  </conditionalFormatting>
  <conditionalFormatting sqref="F187">
    <cfRule type="cellIs" dxfId="477" priority="64" stopIfTrue="1" operator="equal">
      <formula>0</formula>
    </cfRule>
  </conditionalFormatting>
  <conditionalFormatting sqref="F188">
    <cfRule type="cellIs" dxfId="476" priority="63" stopIfTrue="1" operator="equal">
      <formula>0</formula>
    </cfRule>
  </conditionalFormatting>
  <conditionalFormatting sqref="F189">
    <cfRule type="cellIs" dxfId="475" priority="62" stopIfTrue="1" operator="equal">
      <formula>0</formula>
    </cfRule>
  </conditionalFormatting>
  <conditionalFormatting sqref="F190">
    <cfRule type="cellIs" dxfId="474" priority="61" stopIfTrue="1" operator="equal">
      <formula>0</formula>
    </cfRule>
  </conditionalFormatting>
  <conditionalFormatting sqref="F191">
    <cfRule type="cellIs" dxfId="473" priority="60" stopIfTrue="1" operator="equal">
      <formula>0</formula>
    </cfRule>
  </conditionalFormatting>
  <conditionalFormatting sqref="F192">
    <cfRule type="cellIs" dxfId="472" priority="59" stopIfTrue="1" operator="equal">
      <formula>0</formula>
    </cfRule>
  </conditionalFormatting>
  <conditionalFormatting sqref="F193:F195">
    <cfRule type="cellIs" dxfId="471" priority="58" stopIfTrue="1" operator="equal">
      <formula>0</formula>
    </cfRule>
  </conditionalFormatting>
  <conditionalFormatting sqref="F196">
    <cfRule type="cellIs" dxfId="470" priority="57" stopIfTrue="1" operator="equal">
      <formula>0</formula>
    </cfRule>
  </conditionalFormatting>
  <conditionalFormatting sqref="F197">
    <cfRule type="cellIs" dxfId="469" priority="56" stopIfTrue="1" operator="equal">
      <formula>0</formula>
    </cfRule>
  </conditionalFormatting>
  <conditionalFormatting sqref="F198">
    <cfRule type="cellIs" dxfId="468" priority="55" stopIfTrue="1" operator="equal">
      <formula>0</formula>
    </cfRule>
  </conditionalFormatting>
  <conditionalFormatting sqref="F199">
    <cfRule type="cellIs" dxfId="467" priority="54" stopIfTrue="1" operator="equal">
      <formula>0</formula>
    </cfRule>
  </conditionalFormatting>
  <conditionalFormatting sqref="F200">
    <cfRule type="cellIs" dxfId="466" priority="53" stopIfTrue="1" operator="equal">
      <formula>0</formula>
    </cfRule>
  </conditionalFormatting>
  <conditionalFormatting sqref="F201">
    <cfRule type="cellIs" dxfId="465" priority="52" stopIfTrue="1" operator="equal">
      <formula>0</formula>
    </cfRule>
  </conditionalFormatting>
  <conditionalFormatting sqref="F202">
    <cfRule type="cellIs" dxfId="464" priority="51" stopIfTrue="1" operator="equal">
      <formula>0</formula>
    </cfRule>
  </conditionalFormatting>
  <conditionalFormatting sqref="F203">
    <cfRule type="cellIs" dxfId="463" priority="50" stopIfTrue="1" operator="equal">
      <formula>0</formula>
    </cfRule>
  </conditionalFormatting>
  <conditionalFormatting sqref="F204">
    <cfRule type="cellIs" dxfId="462" priority="49" stopIfTrue="1" operator="equal">
      <formula>0</formula>
    </cfRule>
  </conditionalFormatting>
  <conditionalFormatting sqref="F205">
    <cfRule type="cellIs" dxfId="461" priority="48" stopIfTrue="1" operator="equal">
      <formula>0</formula>
    </cfRule>
  </conditionalFormatting>
  <conditionalFormatting sqref="F206">
    <cfRule type="cellIs" dxfId="460" priority="47" stopIfTrue="1" operator="equal">
      <formula>0</formula>
    </cfRule>
  </conditionalFormatting>
  <conditionalFormatting sqref="F207">
    <cfRule type="cellIs" dxfId="459" priority="46" stopIfTrue="1" operator="equal">
      <formula>0</formula>
    </cfRule>
  </conditionalFormatting>
  <conditionalFormatting sqref="F208">
    <cfRule type="cellIs" dxfId="458" priority="45" stopIfTrue="1" operator="equal">
      <formula>0</formula>
    </cfRule>
  </conditionalFormatting>
  <conditionalFormatting sqref="F209">
    <cfRule type="cellIs" dxfId="457" priority="44" stopIfTrue="1" operator="equal">
      <formula>0</formula>
    </cfRule>
  </conditionalFormatting>
  <conditionalFormatting sqref="F210">
    <cfRule type="cellIs" dxfId="456" priority="43" stopIfTrue="1" operator="equal">
      <formula>0</formula>
    </cfRule>
  </conditionalFormatting>
  <conditionalFormatting sqref="F211">
    <cfRule type="cellIs" dxfId="455" priority="42" stopIfTrue="1" operator="equal">
      <formula>0</formula>
    </cfRule>
  </conditionalFormatting>
  <conditionalFormatting sqref="F212">
    <cfRule type="cellIs" dxfId="454" priority="41" stopIfTrue="1" operator="equal">
      <formula>0</formula>
    </cfRule>
  </conditionalFormatting>
  <conditionalFormatting sqref="F213">
    <cfRule type="cellIs" dxfId="453" priority="40" stopIfTrue="1" operator="equal">
      <formula>0</formula>
    </cfRule>
  </conditionalFormatting>
  <conditionalFormatting sqref="F214">
    <cfRule type="cellIs" dxfId="452" priority="39" stopIfTrue="1" operator="equal">
      <formula>0</formula>
    </cfRule>
  </conditionalFormatting>
  <conditionalFormatting sqref="F215">
    <cfRule type="cellIs" dxfId="451" priority="38" stopIfTrue="1" operator="equal">
      <formula>0</formula>
    </cfRule>
  </conditionalFormatting>
  <conditionalFormatting sqref="F216">
    <cfRule type="cellIs" dxfId="450" priority="37" stopIfTrue="1" operator="equal">
      <formula>0</formula>
    </cfRule>
  </conditionalFormatting>
  <conditionalFormatting sqref="F217">
    <cfRule type="cellIs" dxfId="449" priority="36" stopIfTrue="1" operator="equal">
      <formula>0</formula>
    </cfRule>
  </conditionalFormatting>
  <conditionalFormatting sqref="F218">
    <cfRule type="cellIs" dxfId="448" priority="35" stopIfTrue="1" operator="equal">
      <formula>0</formula>
    </cfRule>
  </conditionalFormatting>
  <conditionalFormatting sqref="F219">
    <cfRule type="cellIs" dxfId="447" priority="34" stopIfTrue="1" operator="equal">
      <formula>0</formula>
    </cfRule>
  </conditionalFormatting>
  <conditionalFormatting sqref="F220">
    <cfRule type="cellIs" dxfId="446" priority="33" stopIfTrue="1" operator="equal">
      <formula>0</formula>
    </cfRule>
  </conditionalFormatting>
  <conditionalFormatting sqref="F221">
    <cfRule type="cellIs" dxfId="445" priority="32" stopIfTrue="1" operator="equal">
      <formula>0</formula>
    </cfRule>
  </conditionalFormatting>
  <conditionalFormatting sqref="F222">
    <cfRule type="cellIs" dxfId="444" priority="31" stopIfTrue="1" operator="equal">
      <formula>0</formula>
    </cfRule>
  </conditionalFormatting>
  <conditionalFormatting sqref="F223">
    <cfRule type="cellIs" dxfId="443" priority="30" stopIfTrue="1" operator="equal">
      <formula>0</formula>
    </cfRule>
  </conditionalFormatting>
  <conditionalFormatting sqref="F224">
    <cfRule type="cellIs" dxfId="442" priority="29" stopIfTrue="1" operator="equal">
      <formula>0</formula>
    </cfRule>
  </conditionalFormatting>
  <conditionalFormatting sqref="F225">
    <cfRule type="cellIs" dxfId="441" priority="28" stopIfTrue="1" operator="equal">
      <formula>0</formula>
    </cfRule>
  </conditionalFormatting>
  <conditionalFormatting sqref="F226">
    <cfRule type="cellIs" dxfId="440" priority="27" stopIfTrue="1" operator="equal">
      <formula>0</formula>
    </cfRule>
  </conditionalFormatting>
  <conditionalFormatting sqref="F227">
    <cfRule type="cellIs" dxfId="439" priority="26" stopIfTrue="1" operator="equal">
      <formula>0</formula>
    </cfRule>
  </conditionalFormatting>
  <conditionalFormatting sqref="F228">
    <cfRule type="cellIs" dxfId="438" priority="25" stopIfTrue="1" operator="equal">
      <formula>0</formula>
    </cfRule>
  </conditionalFormatting>
  <conditionalFormatting sqref="F229">
    <cfRule type="cellIs" dxfId="437" priority="24" stopIfTrue="1" operator="equal">
      <formula>0</formula>
    </cfRule>
  </conditionalFormatting>
  <conditionalFormatting sqref="F230">
    <cfRule type="cellIs" dxfId="436" priority="23" stopIfTrue="1" operator="equal">
      <formula>0</formula>
    </cfRule>
  </conditionalFormatting>
  <conditionalFormatting sqref="F231">
    <cfRule type="cellIs" dxfId="435" priority="22" stopIfTrue="1" operator="equal">
      <formula>0</formula>
    </cfRule>
  </conditionalFormatting>
  <conditionalFormatting sqref="F232">
    <cfRule type="cellIs" dxfId="434" priority="21" stopIfTrue="1" operator="equal">
      <formula>0</formula>
    </cfRule>
  </conditionalFormatting>
  <conditionalFormatting sqref="F233">
    <cfRule type="cellIs" dxfId="433" priority="20" stopIfTrue="1" operator="equal">
      <formula>0</formula>
    </cfRule>
  </conditionalFormatting>
  <conditionalFormatting sqref="F234">
    <cfRule type="cellIs" dxfId="432" priority="19" stopIfTrue="1" operator="equal">
      <formula>0</formula>
    </cfRule>
  </conditionalFormatting>
  <conditionalFormatting sqref="F235">
    <cfRule type="cellIs" dxfId="431" priority="18" stopIfTrue="1" operator="equal">
      <formula>0</formula>
    </cfRule>
  </conditionalFormatting>
  <conditionalFormatting sqref="F236">
    <cfRule type="cellIs" dxfId="430" priority="17" stopIfTrue="1" operator="equal">
      <formula>0</formula>
    </cfRule>
  </conditionalFormatting>
  <conditionalFormatting sqref="F237">
    <cfRule type="cellIs" dxfId="429" priority="16" stopIfTrue="1" operator="equal">
      <formula>0</formula>
    </cfRule>
  </conditionalFormatting>
  <conditionalFormatting sqref="F238">
    <cfRule type="cellIs" dxfId="428" priority="15" stopIfTrue="1" operator="equal">
      <formula>0</formula>
    </cfRule>
  </conditionalFormatting>
  <conditionalFormatting sqref="F239">
    <cfRule type="cellIs" dxfId="427" priority="14" stopIfTrue="1" operator="equal">
      <formula>0</formula>
    </cfRule>
  </conditionalFormatting>
  <conditionalFormatting sqref="F242">
    <cfRule type="cellIs" dxfId="426" priority="11" stopIfTrue="1" operator="equal">
      <formula>0</formula>
    </cfRule>
  </conditionalFormatting>
  <conditionalFormatting sqref="F243">
    <cfRule type="cellIs" dxfId="425" priority="10" stopIfTrue="1" operator="equal">
      <formula>0</formula>
    </cfRule>
  </conditionalFormatting>
  <conditionalFormatting sqref="F244">
    <cfRule type="cellIs" dxfId="424" priority="9" stopIfTrue="1" operator="equal">
      <formula>0</formula>
    </cfRule>
  </conditionalFormatting>
  <conditionalFormatting sqref="F245">
    <cfRule type="cellIs" dxfId="423" priority="8" stopIfTrue="1" operator="equal">
      <formula>0</formula>
    </cfRule>
  </conditionalFormatting>
  <conditionalFormatting sqref="F246">
    <cfRule type="cellIs" dxfId="422" priority="7" stopIfTrue="1" operator="equal">
      <formula>0</formula>
    </cfRule>
  </conditionalFormatting>
  <conditionalFormatting sqref="F240">
    <cfRule type="cellIs" dxfId="421" priority="13" stopIfTrue="1" operator="equal">
      <formula>0</formula>
    </cfRule>
  </conditionalFormatting>
  <conditionalFormatting sqref="F241">
    <cfRule type="cellIs" dxfId="420" priority="12" stopIfTrue="1" operator="equal">
      <formula>0</formula>
    </cfRule>
  </conditionalFormatting>
  <conditionalFormatting sqref="F174">
    <cfRule type="cellIs" dxfId="419" priority="5" stopIfTrue="1" operator="equal">
      <formula>0</formula>
    </cfRule>
  </conditionalFormatting>
  <conditionalFormatting sqref="F151">
    <cfRule type="cellIs" dxfId="418" priority="3" stopIfTrue="1" operator="equal">
      <formula>0</formula>
    </cfRule>
  </conditionalFormatting>
  <pageMargins left="0.39370078740157483" right="0.98425196850393704" top="0.39370078740157483" bottom="0.3937007874015748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409"/>
  <sheetViews>
    <sheetView showGridLines="0" topLeftCell="A380" zoomScaleNormal="100" workbookViewId="0">
      <selection activeCell="D413" sqref="D413"/>
    </sheetView>
  </sheetViews>
  <sheetFormatPr defaultRowHeight="12.75" x14ac:dyDescent="0.2"/>
  <cols>
    <col min="1" max="1" width="45.7109375" customWidth="1"/>
    <col min="2" max="2" width="4.28515625" customWidth="1"/>
    <col min="3" max="3" width="24.7109375" customWidth="1"/>
    <col min="4" max="4" width="18.85546875" customWidth="1"/>
    <col min="5" max="6" width="18.7109375" customWidth="1"/>
    <col min="257" max="257" width="45.7109375" customWidth="1"/>
    <col min="258" max="258" width="4.28515625" customWidth="1"/>
    <col min="259" max="259" width="40.7109375" customWidth="1"/>
    <col min="260" max="260" width="18.85546875" customWidth="1"/>
    <col min="261" max="262" width="18.7109375" customWidth="1"/>
    <col min="513" max="513" width="45.7109375" customWidth="1"/>
    <col min="514" max="514" width="4.28515625" customWidth="1"/>
    <col min="515" max="515" width="40.7109375" customWidth="1"/>
    <col min="516" max="516" width="18.85546875" customWidth="1"/>
    <col min="517" max="518" width="18.7109375" customWidth="1"/>
    <col min="769" max="769" width="45.7109375" customWidth="1"/>
    <col min="770" max="770" width="4.28515625" customWidth="1"/>
    <col min="771" max="771" width="40.7109375" customWidth="1"/>
    <col min="772" max="772" width="18.85546875" customWidth="1"/>
    <col min="773" max="774" width="18.7109375" customWidth="1"/>
    <col min="1025" max="1025" width="45.7109375" customWidth="1"/>
    <col min="1026" max="1026" width="4.28515625" customWidth="1"/>
    <col min="1027" max="1027" width="40.7109375" customWidth="1"/>
    <col min="1028" max="1028" width="18.85546875" customWidth="1"/>
    <col min="1029" max="1030" width="18.7109375" customWidth="1"/>
    <col min="1281" max="1281" width="45.7109375" customWidth="1"/>
    <col min="1282" max="1282" width="4.28515625" customWidth="1"/>
    <col min="1283" max="1283" width="40.7109375" customWidth="1"/>
    <col min="1284" max="1284" width="18.85546875" customWidth="1"/>
    <col min="1285" max="1286" width="18.7109375" customWidth="1"/>
    <col min="1537" max="1537" width="45.7109375" customWidth="1"/>
    <col min="1538" max="1538" width="4.28515625" customWidth="1"/>
    <col min="1539" max="1539" width="40.7109375" customWidth="1"/>
    <col min="1540" max="1540" width="18.85546875" customWidth="1"/>
    <col min="1541" max="1542" width="18.7109375" customWidth="1"/>
    <col min="1793" max="1793" width="45.7109375" customWidth="1"/>
    <col min="1794" max="1794" width="4.28515625" customWidth="1"/>
    <col min="1795" max="1795" width="40.7109375" customWidth="1"/>
    <col min="1796" max="1796" width="18.85546875" customWidth="1"/>
    <col min="1797" max="1798" width="18.7109375" customWidth="1"/>
    <col min="2049" max="2049" width="45.7109375" customWidth="1"/>
    <col min="2050" max="2050" width="4.28515625" customWidth="1"/>
    <col min="2051" max="2051" width="40.7109375" customWidth="1"/>
    <col min="2052" max="2052" width="18.85546875" customWidth="1"/>
    <col min="2053" max="2054" width="18.7109375" customWidth="1"/>
    <col min="2305" max="2305" width="45.7109375" customWidth="1"/>
    <col min="2306" max="2306" width="4.28515625" customWidth="1"/>
    <col min="2307" max="2307" width="40.7109375" customWidth="1"/>
    <col min="2308" max="2308" width="18.85546875" customWidth="1"/>
    <col min="2309" max="2310" width="18.7109375" customWidth="1"/>
    <col min="2561" max="2561" width="45.7109375" customWidth="1"/>
    <col min="2562" max="2562" width="4.28515625" customWidth="1"/>
    <col min="2563" max="2563" width="40.7109375" customWidth="1"/>
    <col min="2564" max="2564" width="18.85546875" customWidth="1"/>
    <col min="2565" max="2566" width="18.7109375" customWidth="1"/>
    <col min="2817" max="2817" width="45.7109375" customWidth="1"/>
    <col min="2818" max="2818" width="4.28515625" customWidth="1"/>
    <col min="2819" max="2819" width="40.7109375" customWidth="1"/>
    <col min="2820" max="2820" width="18.85546875" customWidth="1"/>
    <col min="2821" max="2822" width="18.7109375" customWidth="1"/>
    <col min="3073" max="3073" width="45.7109375" customWidth="1"/>
    <col min="3074" max="3074" width="4.28515625" customWidth="1"/>
    <col min="3075" max="3075" width="40.7109375" customWidth="1"/>
    <col min="3076" max="3076" width="18.85546875" customWidth="1"/>
    <col min="3077" max="3078" width="18.7109375" customWidth="1"/>
    <col min="3329" max="3329" width="45.7109375" customWidth="1"/>
    <col min="3330" max="3330" width="4.28515625" customWidth="1"/>
    <col min="3331" max="3331" width="40.7109375" customWidth="1"/>
    <col min="3332" max="3332" width="18.85546875" customWidth="1"/>
    <col min="3333" max="3334" width="18.7109375" customWidth="1"/>
    <col min="3585" max="3585" width="45.7109375" customWidth="1"/>
    <col min="3586" max="3586" width="4.28515625" customWidth="1"/>
    <col min="3587" max="3587" width="40.7109375" customWidth="1"/>
    <col min="3588" max="3588" width="18.85546875" customWidth="1"/>
    <col min="3589" max="3590" width="18.7109375" customWidth="1"/>
    <col min="3841" max="3841" width="45.7109375" customWidth="1"/>
    <col min="3842" max="3842" width="4.28515625" customWidth="1"/>
    <col min="3843" max="3843" width="40.7109375" customWidth="1"/>
    <col min="3844" max="3844" width="18.85546875" customWidth="1"/>
    <col min="3845" max="3846" width="18.7109375" customWidth="1"/>
    <col min="4097" max="4097" width="45.7109375" customWidth="1"/>
    <col min="4098" max="4098" width="4.28515625" customWidth="1"/>
    <col min="4099" max="4099" width="40.7109375" customWidth="1"/>
    <col min="4100" max="4100" width="18.85546875" customWidth="1"/>
    <col min="4101" max="4102" width="18.7109375" customWidth="1"/>
    <col min="4353" max="4353" width="45.7109375" customWidth="1"/>
    <col min="4354" max="4354" width="4.28515625" customWidth="1"/>
    <col min="4355" max="4355" width="40.7109375" customWidth="1"/>
    <col min="4356" max="4356" width="18.85546875" customWidth="1"/>
    <col min="4357" max="4358" width="18.7109375" customWidth="1"/>
    <col min="4609" max="4609" width="45.7109375" customWidth="1"/>
    <col min="4610" max="4610" width="4.28515625" customWidth="1"/>
    <col min="4611" max="4611" width="40.7109375" customWidth="1"/>
    <col min="4612" max="4612" width="18.85546875" customWidth="1"/>
    <col min="4613" max="4614" width="18.7109375" customWidth="1"/>
    <col min="4865" max="4865" width="45.7109375" customWidth="1"/>
    <col min="4866" max="4866" width="4.28515625" customWidth="1"/>
    <col min="4867" max="4867" width="40.7109375" customWidth="1"/>
    <col min="4868" max="4868" width="18.85546875" customWidth="1"/>
    <col min="4869" max="4870" width="18.7109375" customWidth="1"/>
    <col min="5121" max="5121" width="45.7109375" customWidth="1"/>
    <col min="5122" max="5122" width="4.28515625" customWidth="1"/>
    <col min="5123" max="5123" width="40.7109375" customWidth="1"/>
    <col min="5124" max="5124" width="18.85546875" customWidth="1"/>
    <col min="5125" max="5126" width="18.7109375" customWidth="1"/>
    <col min="5377" max="5377" width="45.7109375" customWidth="1"/>
    <col min="5378" max="5378" width="4.28515625" customWidth="1"/>
    <col min="5379" max="5379" width="40.7109375" customWidth="1"/>
    <col min="5380" max="5380" width="18.85546875" customWidth="1"/>
    <col min="5381" max="5382" width="18.7109375" customWidth="1"/>
    <col min="5633" max="5633" width="45.7109375" customWidth="1"/>
    <col min="5634" max="5634" width="4.28515625" customWidth="1"/>
    <col min="5635" max="5635" width="40.7109375" customWidth="1"/>
    <col min="5636" max="5636" width="18.85546875" customWidth="1"/>
    <col min="5637" max="5638" width="18.7109375" customWidth="1"/>
    <col min="5889" max="5889" width="45.7109375" customWidth="1"/>
    <col min="5890" max="5890" width="4.28515625" customWidth="1"/>
    <col min="5891" max="5891" width="40.7109375" customWidth="1"/>
    <col min="5892" max="5892" width="18.85546875" customWidth="1"/>
    <col min="5893" max="5894" width="18.7109375" customWidth="1"/>
    <col min="6145" max="6145" width="45.7109375" customWidth="1"/>
    <col min="6146" max="6146" width="4.28515625" customWidth="1"/>
    <col min="6147" max="6147" width="40.7109375" customWidth="1"/>
    <col min="6148" max="6148" width="18.85546875" customWidth="1"/>
    <col min="6149" max="6150" width="18.7109375" customWidth="1"/>
    <col min="6401" max="6401" width="45.7109375" customWidth="1"/>
    <col min="6402" max="6402" width="4.28515625" customWidth="1"/>
    <col min="6403" max="6403" width="40.7109375" customWidth="1"/>
    <col min="6404" max="6404" width="18.85546875" customWidth="1"/>
    <col min="6405" max="6406" width="18.7109375" customWidth="1"/>
    <col min="6657" max="6657" width="45.7109375" customWidth="1"/>
    <col min="6658" max="6658" width="4.28515625" customWidth="1"/>
    <col min="6659" max="6659" width="40.7109375" customWidth="1"/>
    <col min="6660" max="6660" width="18.85546875" customWidth="1"/>
    <col min="6661" max="6662" width="18.7109375" customWidth="1"/>
    <col min="6913" max="6913" width="45.7109375" customWidth="1"/>
    <col min="6914" max="6914" width="4.28515625" customWidth="1"/>
    <col min="6915" max="6915" width="40.7109375" customWidth="1"/>
    <col min="6916" max="6916" width="18.85546875" customWidth="1"/>
    <col min="6917" max="6918" width="18.7109375" customWidth="1"/>
    <col min="7169" max="7169" width="45.7109375" customWidth="1"/>
    <col min="7170" max="7170" width="4.28515625" customWidth="1"/>
    <col min="7171" max="7171" width="40.7109375" customWidth="1"/>
    <col min="7172" max="7172" width="18.85546875" customWidth="1"/>
    <col min="7173" max="7174" width="18.7109375" customWidth="1"/>
    <col min="7425" max="7425" width="45.7109375" customWidth="1"/>
    <col min="7426" max="7426" width="4.28515625" customWidth="1"/>
    <col min="7427" max="7427" width="40.7109375" customWidth="1"/>
    <col min="7428" max="7428" width="18.85546875" customWidth="1"/>
    <col min="7429" max="7430" width="18.7109375" customWidth="1"/>
    <col min="7681" max="7681" width="45.7109375" customWidth="1"/>
    <col min="7682" max="7682" width="4.28515625" customWidth="1"/>
    <col min="7683" max="7683" width="40.7109375" customWidth="1"/>
    <col min="7684" max="7684" width="18.85546875" customWidth="1"/>
    <col min="7685" max="7686" width="18.7109375" customWidth="1"/>
    <col min="7937" max="7937" width="45.7109375" customWidth="1"/>
    <col min="7938" max="7938" width="4.28515625" customWidth="1"/>
    <col min="7939" max="7939" width="40.7109375" customWidth="1"/>
    <col min="7940" max="7940" width="18.85546875" customWidth="1"/>
    <col min="7941" max="7942" width="18.7109375" customWidth="1"/>
    <col min="8193" max="8193" width="45.7109375" customWidth="1"/>
    <col min="8194" max="8194" width="4.28515625" customWidth="1"/>
    <col min="8195" max="8195" width="40.7109375" customWidth="1"/>
    <col min="8196" max="8196" width="18.85546875" customWidth="1"/>
    <col min="8197" max="8198" width="18.7109375" customWidth="1"/>
    <col min="8449" max="8449" width="45.7109375" customWidth="1"/>
    <col min="8450" max="8450" width="4.28515625" customWidth="1"/>
    <col min="8451" max="8451" width="40.7109375" customWidth="1"/>
    <col min="8452" max="8452" width="18.85546875" customWidth="1"/>
    <col min="8453" max="8454" width="18.7109375" customWidth="1"/>
    <col min="8705" max="8705" width="45.7109375" customWidth="1"/>
    <col min="8706" max="8706" width="4.28515625" customWidth="1"/>
    <col min="8707" max="8707" width="40.7109375" customWidth="1"/>
    <col min="8708" max="8708" width="18.85546875" customWidth="1"/>
    <col min="8709" max="8710" width="18.7109375" customWidth="1"/>
    <col min="8961" max="8961" width="45.7109375" customWidth="1"/>
    <col min="8962" max="8962" width="4.28515625" customWidth="1"/>
    <col min="8963" max="8963" width="40.7109375" customWidth="1"/>
    <col min="8964" max="8964" width="18.85546875" customWidth="1"/>
    <col min="8965" max="8966" width="18.7109375" customWidth="1"/>
    <col min="9217" max="9217" width="45.7109375" customWidth="1"/>
    <col min="9218" max="9218" width="4.28515625" customWidth="1"/>
    <col min="9219" max="9219" width="40.7109375" customWidth="1"/>
    <col min="9220" max="9220" width="18.85546875" customWidth="1"/>
    <col min="9221" max="9222" width="18.7109375" customWidth="1"/>
    <col min="9473" max="9473" width="45.7109375" customWidth="1"/>
    <col min="9474" max="9474" width="4.28515625" customWidth="1"/>
    <col min="9475" max="9475" width="40.7109375" customWidth="1"/>
    <col min="9476" max="9476" width="18.85546875" customWidth="1"/>
    <col min="9477" max="9478" width="18.7109375" customWidth="1"/>
    <col min="9729" max="9729" width="45.7109375" customWidth="1"/>
    <col min="9730" max="9730" width="4.28515625" customWidth="1"/>
    <col min="9731" max="9731" width="40.7109375" customWidth="1"/>
    <col min="9732" max="9732" width="18.85546875" customWidth="1"/>
    <col min="9733" max="9734" width="18.7109375" customWidth="1"/>
    <col min="9985" max="9985" width="45.7109375" customWidth="1"/>
    <col min="9986" max="9986" width="4.28515625" customWidth="1"/>
    <col min="9987" max="9987" width="40.7109375" customWidth="1"/>
    <col min="9988" max="9988" width="18.85546875" customWidth="1"/>
    <col min="9989" max="9990" width="18.7109375" customWidth="1"/>
    <col min="10241" max="10241" width="45.7109375" customWidth="1"/>
    <col min="10242" max="10242" width="4.28515625" customWidth="1"/>
    <col min="10243" max="10243" width="40.7109375" customWidth="1"/>
    <col min="10244" max="10244" width="18.85546875" customWidth="1"/>
    <col min="10245" max="10246" width="18.7109375" customWidth="1"/>
    <col min="10497" max="10497" width="45.7109375" customWidth="1"/>
    <col min="10498" max="10498" width="4.28515625" customWidth="1"/>
    <col min="10499" max="10499" width="40.7109375" customWidth="1"/>
    <col min="10500" max="10500" width="18.85546875" customWidth="1"/>
    <col min="10501" max="10502" width="18.7109375" customWidth="1"/>
    <col min="10753" max="10753" width="45.7109375" customWidth="1"/>
    <col min="10754" max="10754" width="4.28515625" customWidth="1"/>
    <col min="10755" max="10755" width="40.7109375" customWidth="1"/>
    <col min="10756" max="10756" width="18.85546875" customWidth="1"/>
    <col min="10757" max="10758" width="18.7109375" customWidth="1"/>
    <col min="11009" max="11009" width="45.7109375" customWidth="1"/>
    <col min="11010" max="11010" width="4.28515625" customWidth="1"/>
    <col min="11011" max="11011" width="40.7109375" customWidth="1"/>
    <col min="11012" max="11012" width="18.85546875" customWidth="1"/>
    <col min="11013" max="11014" width="18.7109375" customWidth="1"/>
    <col min="11265" max="11265" width="45.7109375" customWidth="1"/>
    <col min="11266" max="11266" width="4.28515625" customWidth="1"/>
    <col min="11267" max="11267" width="40.7109375" customWidth="1"/>
    <col min="11268" max="11268" width="18.85546875" customWidth="1"/>
    <col min="11269" max="11270" width="18.7109375" customWidth="1"/>
    <col min="11521" max="11521" width="45.7109375" customWidth="1"/>
    <col min="11522" max="11522" width="4.28515625" customWidth="1"/>
    <col min="11523" max="11523" width="40.7109375" customWidth="1"/>
    <col min="11524" max="11524" width="18.85546875" customWidth="1"/>
    <col min="11525" max="11526" width="18.7109375" customWidth="1"/>
    <col min="11777" max="11777" width="45.7109375" customWidth="1"/>
    <col min="11778" max="11778" width="4.28515625" customWidth="1"/>
    <col min="11779" max="11779" width="40.7109375" customWidth="1"/>
    <col min="11780" max="11780" width="18.85546875" customWidth="1"/>
    <col min="11781" max="11782" width="18.7109375" customWidth="1"/>
    <col min="12033" max="12033" width="45.7109375" customWidth="1"/>
    <col min="12034" max="12034" width="4.28515625" customWidth="1"/>
    <col min="12035" max="12035" width="40.7109375" customWidth="1"/>
    <col min="12036" max="12036" width="18.85546875" customWidth="1"/>
    <col min="12037" max="12038" width="18.7109375" customWidth="1"/>
    <col min="12289" max="12289" width="45.7109375" customWidth="1"/>
    <col min="12290" max="12290" width="4.28515625" customWidth="1"/>
    <col min="12291" max="12291" width="40.7109375" customWidth="1"/>
    <col min="12292" max="12292" width="18.85546875" customWidth="1"/>
    <col min="12293" max="12294" width="18.7109375" customWidth="1"/>
    <col min="12545" max="12545" width="45.7109375" customWidth="1"/>
    <col min="12546" max="12546" width="4.28515625" customWidth="1"/>
    <col min="12547" max="12547" width="40.7109375" customWidth="1"/>
    <col min="12548" max="12548" width="18.85546875" customWidth="1"/>
    <col min="12549" max="12550" width="18.7109375" customWidth="1"/>
    <col min="12801" max="12801" width="45.7109375" customWidth="1"/>
    <col min="12802" max="12802" width="4.28515625" customWidth="1"/>
    <col min="12803" max="12803" width="40.7109375" customWidth="1"/>
    <col min="12804" max="12804" width="18.85546875" customWidth="1"/>
    <col min="12805" max="12806" width="18.7109375" customWidth="1"/>
    <col min="13057" max="13057" width="45.7109375" customWidth="1"/>
    <col min="13058" max="13058" width="4.28515625" customWidth="1"/>
    <col min="13059" max="13059" width="40.7109375" customWidth="1"/>
    <col min="13060" max="13060" width="18.85546875" customWidth="1"/>
    <col min="13061" max="13062" width="18.7109375" customWidth="1"/>
    <col min="13313" max="13313" width="45.7109375" customWidth="1"/>
    <col min="13314" max="13314" width="4.28515625" customWidth="1"/>
    <col min="13315" max="13315" width="40.7109375" customWidth="1"/>
    <col min="13316" max="13316" width="18.85546875" customWidth="1"/>
    <col min="13317" max="13318" width="18.7109375" customWidth="1"/>
    <col min="13569" max="13569" width="45.7109375" customWidth="1"/>
    <col min="13570" max="13570" width="4.28515625" customWidth="1"/>
    <col min="13571" max="13571" width="40.7109375" customWidth="1"/>
    <col min="13572" max="13572" width="18.85546875" customWidth="1"/>
    <col min="13573" max="13574" width="18.7109375" customWidth="1"/>
    <col min="13825" max="13825" width="45.7109375" customWidth="1"/>
    <col min="13826" max="13826" width="4.28515625" customWidth="1"/>
    <col min="13827" max="13827" width="40.7109375" customWidth="1"/>
    <col min="13828" max="13828" width="18.85546875" customWidth="1"/>
    <col min="13829" max="13830" width="18.7109375" customWidth="1"/>
    <col min="14081" max="14081" width="45.7109375" customWidth="1"/>
    <col min="14082" max="14082" width="4.28515625" customWidth="1"/>
    <col min="14083" max="14083" width="40.7109375" customWidth="1"/>
    <col min="14084" max="14084" width="18.85546875" customWidth="1"/>
    <col min="14085" max="14086" width="18.7109375" customWidth="1"/>
    <col min="14337" max="14337" width="45.7109375" customWidth="1"/>
    <col min="14338" max="14338" width="4.28515625" customWidth="1"/>
    <col min="14339" max="14339" width="40.7109375" customWidth="1"/>
    <col min="14340" max="14340" width="18.85546875" customWidth="1"/>
    <col min="14341" max="14342" width="18.7109375" customWidth="1"/>
    <col min="14593" max="14593" width="45.7109375" customWidth="1"/>
    <col min="14594" max="14594" width="4.28515625" customWidth="1"/>
    <col min="14595" max="14595" width="40.7109375" customWidth="1"/>
    <col min="14596" max="14596" width="18.85546875" customWidth="1"/>
    <col min="14597" max="14598" width="18.7109375" customWidth="1"/>
    <col min="14849" max="14849" width="45.7109375" customWidth="1"/>
    <col min="14850" max="14850" width="4.28515625" customWidth="1"/>
    <col min="14851" max="14851" width="40.7109375" customWidth="1"/>
    <col min="14852" max="14852" width="18.85546875" customWidth="1"/>
    <col min="14853" max="14854" width="18.7109375" customWidth="1"/>
    <col min="15105" max="15105" width="45.7109375" customWidth="1"/>
    <col min="15106" max="15106" width="4.28515625" customWidth="1"/>
    <col min="15107" max="15107" width="40.7109375" customWidth="1"/>
    <col min="15108" max="15108" width="18.85546875" customWidth="1"/>
    <col min="15109" max="15110" width="18.7109375" customWidth="1"/>
    <col min="15361" max="15361" width="45.7109375" customWidth="1"/>
    <col min="15362" max="15362" width="4.28515625" customWidth="1"/>
    <col min="15363" max="15363" width="40.7109375" customWidth="1"/>
    <col min="15364" max="15364" width="18.85546875" customWidth="1"/>
    <col min="15365" max="15366" width="18.7109375" customWidth="1"/>
    <col min="15617" max="15617" width="45.7109375" customWidth="1"/>
    <col min="15618" max="15618" width="4.28515625" customWidth="1"/>
    <col min="15619" max="15619" width="40.7109375" customWidth="1"/>
    <col min="15620" max="15620" width="18.85546875" customWidth="1"/>
    <col min="15621" max="15622" width="18.7109375" customWidth="1"/>
    <col min="15873" max="15873" width="45.7109375" customWidth="1"/>
    <col min="15874" max="15874" width="4.28515625" customWidth="1"/>
    <col min="15875" max="15875" width="40.7109375" customWidth="1"/>
    <col min="15876" max="15876" width="18.85546875" customWidth="1"/>
    <col min="15877" max="15878" width="18.7109375" customWidth="1"/>
    <col min="16129" max="16129" width="45.7109375" customWidth="1"/>
    <col min="16130" max="16130" width="4.28515625" customWidth="1"/>
    <col min="16131" max="16131" width="40.7109375" customWidth="1"/>
    <col min="16132" max="16132" width="18.85546875" customWidth="1"/>
    <col min="16133" max="16134" width="18.7109375" customWidth="1"/>
  </cols>
  <sheetData>
    <row r="1" spans="1:6" ht="12.75" customHeight="1" x14ac:dyDescent="0.2"/>
    <row r="2" spans="1:6" ht="15" customHeight="1" x14ac:dyDescent="0.25">
      <c r="A2" s="141" t="s">
        <v>21</v>
      </c>
      <c r="B2" s="141"/>
      <c r="C2" s="141"/>
      <c r="D2" s="141"/>
      <c r="E2" s="116"/>
      <c r="F2" s="6" t="s">
        <v>18</v>
      </c>
    </row>
    <row r="3" spans="1:6" ht="13.5" customHeight="1" thickBot="1" x14ac:dyDescent="0.25">
      <c r="A3" s="15"/>
      <c r="B3" s="15"/>
      <c r="C3" s="17"/>
      <c r="D3" s="16"/>
      <c r="E3" s="16"/>
      <c r="F3" s="16"/>
    </row>
    <row r="4" spans="1:6" ht="10.35" customHeight="1" x14ac:dyDescent="0.2">
      <c r="A4" s="151" t="s">
        <v>4</v>
      </c>
      <c r="B4" s="145" t="s">
        <v>11</v>
      </c>
      <c r="C4" s="154" t="s">
        <v>25</v>
      </c>
      <c r="D4" s="148" t="s">
        <v>17</v>
      </c>
      <c r="E4" s="156" t="s">
        <v>12</v>
      </c>
      <c r="F4" s="133" t="s">
        <v>15</v>
      </c>
    </row>
    <row r="5" spans="1:6" ht="5.45" customHeight="1" x14ac:dyDescent="0.2">
      <c r="A5" s="152"/>
      <c r="B5" s="146"/>
      <c r="C5" s="155"/>
      <c r="D5" s="149"/>
      <c r="E5" s="157"/>
      <c r="F5" s="134"/>
    </row>
    <row r="6" spans="1:6" ht="9.6" customHeight="1" x14ac:dyDescent="0.2">
      <c r="A6" s="152"/>
      <c r="B6" s="146"/>
      <c r="C6" s="155"/>
      <c r="D6" s="149"/>
      <c r="E6" s="157"/>
      <c r="F6" s="134"/>
    </row>
    <row r="7" spans="1:6" ht="6" customHeight="1" x14ac:dyDescent="0.2">
      <c r="A7" s="152"/>
      <c r="B7" s="146"/>
      <c r="C7" s="155"/>
      <c r="D7" s="149"/>
      <c r="E7" s="157"/>
      <c r="F7" s="134"/>
    </row>
    <row r="8" spans="1:6" ht="6.6" customHeight="1" x14ac:dyDescent="0.2">
      <c r="A8" s="152"/>
      <c r="B8" s="146"/>
      <c r="C8" s="155"/>
      <c r="D8" s="149"/>
      <c r="E8" s="157"/>
      <c r="F8" s="134"/>
    </row>
    <row r="9" spans="1:6" ht="11.1" customHeight="1" x14ac:dyDescent="0.2">
      <c r="A9" s="152"/>
      <c r="B9" s="146"/>
      <c r="C9" s="155"/>
      <c r="D9" s="149"/>
      <c r="E9" s="157"/>
      <c r="F9" s="134"/>
    </row>
    <row r="10" spans="1:6" ht="4.1500000000000004" hidden="1" customHeight="1" x14ac:dyDescent="0.2">
      <c r="A10" s="152"/>
      <c r="B10" s="146"/>
      <c r="C10" s="60"/>
      <c r="D10" s="149"/>
      <c r="E10" s="30"/>
      <c r="F10" s="35"/>
    </row>
    <row r="11" spans="1:6" ht="13.15" hidden="1" customHeight="1" x14ac:dyDescent="0.2">
      <c r="A11" s="153"/>
      <c r="B11" s="147"/>
      <c r="C11" s="61"/>
      <c r="D11" s="150"/>
      <c r="E11" s="32"/>
      <c r="F11" s="36"/>
    </row>
    <row r="12" spans="1:6" ht="13.5" customHeight="1" thickBot="1" x14ac:dyDescent="0.25">
      <c r="A12" s="20">
        <v>1</v>
      </c>
      <c r="B12" s="21">
        <v>2</v>
      </c>
      <c r="C12" s="26">
        <v>3</v>
      </c>
      <c r="D12" s="22" t="s">
        <v>1</v>
      </c>
      <c r="E12" s="31" t="s">
        <v>2</v>
      </c>
      <c r="F12" s="23" t="s">
        <v>13</v>
      </c>
    </row>
    <row r="13" spans="1:6" x14ac:dyDescent="0.2">
      <c r="A13" s="66" t="s">
        <v>390</v>
      </c>
      <c r="B13" s="67" t="s">
        <v>391</v>
      </c>
      <c r="C13" s="68" t="s">
        <v>392</v>
      </c>
      <c r="D13" s="88">
        <v>556820663.11000001</v>
      </c>
      <c r="E13" s="118">
        <v>541983288.90999997</v>
      </c>
      <c r="F13" s="115">
        <f>IF(OR(D13="-",E13&gt;=D13),"-",D13-IF(E13="-",0,E13))</f>
        <v>14837374.200000048</v>
      </c>
    </row>
    <row r="14" spans="1:6" x14ac:dyDescent="0.2">
      <c r="A14" s="69" t="s">
        <v>40</v>
      </c>
      <c r="B14" s="56"/>
      <c r="C14" s="64"/>
      <c r="D14" s="119"/>
      <c r="E14" s="119"/>
      <c r="F14" s="120"/>
    </row>
    <row r="15" spans="1:6" x14ac:dyDescent="0.2">
      <c r="A15" s="66" t="s">
        <v>393</v>
      </c>
      <c r="B15" s="67" t="s">
        <v>391</v>
      </c>
      <c r="C15" s="68" t="s">
        <v>394</v>
      </c>
      <c r="D15" s="88">
        <v>102048636.98999999</v>
      </c>
      <c r="E15" s="118">
        <v>96951478.060000002</v>
      </c>
      <c r="F15" s="115">
        <f t="shared" ref="F15:F78" si="0">IF(OR(D15="-",E15&gt;=D15),"-",D15-IF(E15="-",0,E15))</f>
        <v>5097158.9299999923</v>
      </c>
    </row>
    <row r="16" spans="1:6" ht="56.25" x14ac:dyDescent="0.2">
      <c r="A16" s="42" t="s">
        <v>395</v>
      </c>
      <c r="B16" s="57" t="s">
        <v>391</v>
      </c>
      <c r="C16" s="62" t="s">
        <v>396</v>
      </c>
      <c r="D16" s="121">
        <v>79270920.060000002</v>
      </c>
      <c r="E16" s="122">
        <v>78949225.200000003</v>
      </c>
      <c r="F16" s="123">
        <f t="shared" si="0"/>
        <v>321694.8599999994</v>
      </c>
    </row>
    <row r="17" spans="1:6" x14ac:dyDescent="0.2">
      <c r="A17" s="42" t="s">
        <v>397</v>
      </c>
      <c r="B17" s="57" t="s">
        <v>391</v>
      </c>
      <c r="C17" s="62" t="s">
        <v>398</v>
      </c>
      <c r="D17" s="121">
        <v>15743366.369999999</v>
      </c>
      <c r="E17" s="122">
        <v>15663155.65</v>
      </c>
      <c r="F17" s="123">
        <f t="shared" si="0"/>
        <v>80210.719999998808</v>
      </c>
    </row>
    <row r="18" spans="1:6" x14ac:dyDescent="0.2">
      <c r="A18" s="42" t="s">
        <v>399</v>
      </c>
      <c r="B18" s="57" t="s">
        <v>391</v>
      </c>
      <c r="C18" s="62" t="s">
        <v>400</v>
      </c>
      <c r="D18" s="121">
        <v>11744601.869999999</v>
      </c>
      <c r="E18" s="122">
        <v>11742501.869999999</v>
      </c>
      <c r="F18" s="123">
        <f t="shared" si="0"/>
        <v>2100</v>
      </c>
    </row>
    <row r="19" spans="1:6" ht="22.5" x14ac:dyDescent="0.2">
      <c r="A19" s="42" t="s">
        <v>401</v>
      </c>
      <c r="B19" s="57" t="s">
        <v>391</v>
      </c>
      <c r="C19" s="62" t="s">
        <v>402</v>
      </c>
      <c r="D19" s="121">
        <v>273570.57</v>
      </c>
      <c r="E19" s="122">
        <v>273570.57</v>
      </c>
      <c r="F19" s="123" t="str">
        <f t="shared" si="0"/>
        <v>-</v>
      </c>
    </row>
    <row r="20" spans="1:6" ht="33.75" x14ac:dyDescent="0.2">
      <c r="A20" s="42" t="s">
        <v>403</v>
      </c>
      <c r="B20" s="57" t="s">
        <v>391</v>
      </c>
      <c r="C20" s="62" t="s">
        <v>404</v>
      </c>
      <c r="D20" s="121">
        <v>3725193.93</v>
      </c>
      <c r="E20" s="122">
        <v>3647083.21</v>
      </c>
      <c r="F20" s="123">
        <f t="shared" si="0"/>
        <v>78110.720000000205</v>
      </c>
    </row>
    <row r="21" spans="1:6" ht="22.5" x14ac:dyDescent="0.2">
      <c r="A21" s="42" t="s">
        <v>405</v>
      </c>
      <c r="B21" s="57" t="s">
        <v>391</v>
      </c>
      <c r="C21" s="62" t="s">
        <v>406</v>
      </c>
      <c r="D21" s="121">
        <v>63527553.689999998</v>
      </c>
      <c r="E21" s="122">
        <v>63286069.549999997</v>
      </c>
      <c r="F21" s="123">
        <f t="shared" si="0"/>
        <v>241484.1400000006</v>
      </c>
    </row>
    <row r="22" spans="1:6" ht="22.5" x14ac:dyDescent="0.2">
      <c r="A22" s="42" t="s">
        <v>407</v>
      </c>
      <c r="B22" s="57" t="s">
        <v>391</v>
      </c>
      <c r="C22" s="62" t="s">
        <v>408</v>
      </c>
      <c r="D22" s="121">
        <v>48323577.5</v>
      </c>
      <c r="E22" s="122">
        <v>48236560.93</v>
      </c>
      <c r="F22" s="123">
        <f t="shared" si="0"/>
        <v>87016.570000000298</v>
      </c>
    </row>
    <row r="23" spans="1:6" ht="33.75" x14ac:dyDescent="0.2">
      <c r="A23" s="42" t="s">
        <v>409</v>
      </c>
      <c r="B23" s="57" t="s">
        <v>391</v>
      </c>
      <c r="C23" s="62" t="s">
        <v>410</v>
      </c>
      <c r="D23" s="121">
        <v>1427807.75</v>
      </c>
      <c r="E23" s="122">
        <v>1381313.85</v>
      </c>
      <c r="F23" s="123">
        <f t="shared" si="0"/>
        <v>46493.899999999907</v>
      </c>
    </row>
    <row r="24" spans="1:6" ht="33.75" x14ac:dyDescent="0.2">
      <c r="A24" s="42" t="s">
        <v>411</v>
      </c>
      <c r="B24" s="57" t="s">
        <v>391</v>
      </c>
      <c r="C24" s="62" t="s">
        <v>412</v>
      </c>
      <c r="D24" s="121">
        <v>13776168.439999999</v>
      </c>
      <c r="E24" s="122">
        <v>13668194.77</v>
      </c>
      <c r="F24" s="123">
        <f t="shared" si="0"/>
        <v>107973.66999999993</v>
      </c>
    </row>
    <row r="25" spans="1:6" ht="22.5" x14ac:dyDescent="0.2">
      <c r="A25" s="42" t="s">
        <v>413</v>
      </c>
      <c r="B25" s="57" t="s">
        <v>391</v>
      </c>
      <c r="C25" s="62" t="s">
        <v>414</v>
      </c>
      <c r="D25" s="121">
        <v>12956074.869999999</v>
      </c>
      <c r="E25" s="122">
        <v>11899214.93</v>
      </c>
      <c r="F25" s="123">
        <f t="shared" si="0"/>
        <v>1056859.9399999995</v>
      </c>
    </row>
    <row r="26" spans="1:6" ht="22.5" x14ac:dyDescent="0.2">
      <c r="A26" s="42" t="s">
        <v>415</v>
      </c>
      <c r="B26" s="57" t="s">
        <v>391</v>
      </c>
      <c r="C26" s="62" t="s">
        <v>416</v>
      </c>
      <c r="D26" s="121">
        <v>12956074.869999999</v>
      </c>
      <c r="E26" s="122">
        <v>11899214.93</v>
      </c>
      <c r="F26" s="123">
        <f t="shared" si="0"/>
        <v>1056859.9399999995</v>
      </c>
    </row>
    <row r="27" spans="1:6" ht="22.5" x14ac:dyDescent="0.2">
      <c r="A27" s="42" t="s">
        <v>417</v>
      </c>
      <c r="B27" s="57" t="s">
        <v>391</v>
      </c>
      <c r="C27" s="62" t="s">
        <v>418</v>
      </c>
      <c r="D27" s="121">
        <v>2470493.63</v>
      </c>
      <c r="E27" s="122">
        <v>2394496.36</v>
      </c>
      <c r="F27" s="123">
        <f t="shared" si="0"/>
        <v>75997.270000000019</v>
      </c>
    </row>
    <row r="28" spans="1:6" ht="22.5" x14ac:dyDescent="0.2">
      <c r="A28" s="42" t="s">
        <v>419</v>
      </c>
      <c r="B28" s="57" t="s">
        <v>391</v>
      </c>
      <c r="C28" s="62" t="s">
        <v>420</v>
      </c>
      <c r="D28" s="121">
        <v>10485581.24</v>
      </c>
      <c r="E28" s="122">
        <v>9504718.5700000003</v>
      </c>
      <c r="F28" s="123">
        <f t="shared" si="0"/>
        <v>980862.66999999993</v>
      </c>
    </row>
    <row r="29" spans="1:6" x14ac:dyDescent="0.2">
      <c r="A29" s="42" t="s">
        <v>421</v>
      </c>
      <c r="B29" s="57" t="s">
        <v>391</v>
      </c>
      <c r="C29" s="62" t="s">
        <v>422</v>
      </c>
      <c r="D29" s="121">
        <v>426850</v>
      </c>
      <c r="E29" s="122">
        <v>282202</v>
      </c>
      <c r="F29" s="123">
        <f t="shared" si="0"/>
        <v>144648</v>
      </c>
    </row>
    <row r="30" spans="1:6" x14ac:dyDescent="0.2">
      <c r="A30" s="42" t="s">
        <v>423</v>
      </c>
      <c r="B30" s="57" t="s">
        <v>391</v>
      </c>
      <c r="C30" s="62" t="s">
        <v>424</v>
      </c>
      <c r="D30" s="121">
        <v>426850</v>
      </c>
      <c r="E30" s="122">
        <v>282202</v>
      </c>
      <c r="F30" s="123">
        <f t="shared" si="0"/>
        <v>144648</v>
      </c>
    </row>
    <row r="31" spans="1:6" ht="22.5" x14ac:dyDescent="0.2">
      <c r="A31" s="42" t="s">
        <v>425</v>
      </c>
      <c r="B31" s="57" t="s">
        <v>391</v>
      </c>
      <c r="C31" s="62" t="s">
        <v>426</v>
      </c>
      <c r="D31" s="121">
        <v>4547670.57</v>
      </c>
      <c r="E31" s="122">
        <v>4547670.57</v>
      </c>
      <c r="F31" s="123" t="str">
        <f t="shared" si="0"/>
        <v>-</v>
      </c>
    </row>
    <row r="32" spans="1:6" x14ac:dyDescent="0.2">
      <c r="A32" s="42" t="s">
        <v>427</v>
      </c>
      <c r="B32" s="57" t="s">
        <v>391</v>
      </c>
      <c r="C32" s="62" t="s">
        <v>428</v>
      </c>
      <c r="D32" s="121">
        <v>4547670.57</v>
      </c>
      <c r="E32" s="122">
        <v>4547670.57</v>
      </c>
      <c r="F32" s="123" t="str">
        <f t="shared" si="0"/>
        <v>-</v>
      </c>
    </row>
    <row r="33" spans="1:6" ht="45" x14ac:dyDescent="0.2">
      <c r="A33" s="42" t="s">
        <v>429</v>
      </c>
      <c r="B33" s="57" t="s">
        <v>391</v>
      </c>
      <c r="C33" s="62" t="s">
        <v>430</v>
      </c>
      <c r="D33" s="121">
        <v>4547670.57</v>
      </c>
      <c r="E33" s="122">
        <v>4547670.57</v>
      </c>
      <c r="F33" s="123" t="str">
        <f t="shared" si="0"/>
        <v>-</v>
      </c>
    </row>
    <row r="34" spans="1:6" x14ac:dyDescent="0.2">
      <c r="A34" s="42" t="s">
        <v>431</v>
      </c>
      <c r="B34" s="57" t="s">
        <v>391</v>
      </c>
      <c r="C34" s="62" t="s">
        <v>432</v>
      </c>
      <c r="D34" s="121">
        <v>4847121.49</v>
      </c>
      <c r="E34" s="122">
        <v>1273165.3600000001</v>
      </c>
      <c r="F34" s="123">
        <f t="shared" si="0"/>
        <v>3573956.13</v>
      </c>
    </row>
    <row r="35" spans="1:6" x14ac:dyDescent="0.2">
      <c r="A35" s="42" t="s">
        <v>433</v>
      </c>
      <c r="B35" s="57" t="s">
        <v>391</v>
      </c>
      <c r="C35" s="62" t="s">
        <v>434</v>
      </c>
      <c r="D35" s="121">
        <v>3764180.7</v>
      </c>
      <c r="E35" s="122">
        <v>629329.63</v>
      </c>
      <c r="F35" s="123">
        <f t="shared" si="0"/>
        <v>3134851.0700000003</v>
      </c>
    </row>
    <row r="36" spans="1:6" ht="78.75" x14ac:dyDescent="0.2">
      <c r="A36" s="76" t="s">
        <v>435</v>
      </c>
      <c r="B36" s="57" t="s">
        <v>391</v>
      </c>
      <c r="C36" s="62" t="s">
        <v>436</v>
      </c>
      <c r="D36" s="121">
        <v>3764180.7</v>
      </c>
      <c r="E36" s="122">
        <v>629329.63</v>
      </c>
      <c r="F36" s="123">
        <f t="shared" si="0"/>
        <v>3134851.0700000003</v>
      </c>
    </row>
    <row r="37" spans="1:6" x14ac:dyDescent="0.2">
      <c r="A37" s="42" t="s">
        <v>437</v>
      </c>
      <c r="B37" s="57" t="s">
        <v>391</v>
      </c>
      <c r="C37" s="62" t="s">
        <v>438</v>
      </c>
      <c r="D37" s="121">
        <v>532940.79</v>
      </c>
      <c r="E37" s="122">
        <v>495074.03</v>
      </c>
      <c r="F37" s="123">
        <f t="shared" si="0"/>
        <v>37866.760000000009</v>
      </c>
    </row>
    <row r="38" spans="1:6" ht="22.5" x14ac:dyDescent="0.2">
      <c r="A38" s="42" t="s">
        <v>439</v>
      </c>
      <c r="B38" s="57" t="s">
        <v>391</v>
      </c>
      <c r="C38" s="62" t="s">
        <v>440</v>
      </c>
      <c r="D38" s="121">
        <v>204974.01</v>
      </c>
      <c r="E38" s="122">
        <v>175329.45</v>
      </c>
      <c r="F38" s="123">
        <f t="shared" si="0"/>
        <v>29644.559999999998</v>
      </c>
    </row>
    <row r="39" spans="1:6" x14ac:dyDescent="0.2">
      <c r="A39" s="42" t="s">
        <v>441</v>
      </c>
      <c r="B39" s="57" t="s">
        <v>391</v>
      </c>
      <c r="C39" s="62" t="s">
        <v>442</v>
      </c>
      <c r="D39" s="121">
        <v>60566.74</v>
      </c>
      <c r="E39" s="122">
        <v>58787.39</v>
      </c>
      <c r="F39" s="123">
        <f t="shared" si="0"/>
        <v>1779.3499999999985</v>
      </c>
    </row>
    <row r="40" spans="1:6" x14ac:dyDescent="0.2">
      <c r="A40" s="42" t="s">
        <v>443</v>
      </c>
      <c r="B40" s="57" t="s">
        <v>391</v>
      </c>
      <c r="C40" s="62" t="s">
        <v>444</v>
      </c>
      <c r="D40" s="121">
        <v>267400.03999999998</v>
      </c>
      <c r="E40" s="122">
        <v>260957.19</v>
      </c>
      <c r="F40" s="123">
        <f t="shared" si="0"/>
        <v>6442.8499999999767</v>
      </c>
    </row>
    <row r="41" spans="1:6" x14ac:dyDescent="0.2">
      <c r="A41" s="42" t="s">
        <v>445</v>
      </c>
      <c r="B41" s="57" t="s">
        <v>391</v>
      </c>
      <c r="C41" s="62" t="s">
        <v>446</v>
      </c>
      <c r="D41" s="121">
        <v>550000</v>
      </c>
      <c r="E41" s="122">
        <v>148761.70000000001</v>
      </c>
      <c r="F41" s="123">
        <f t="shared" si="0"/>
        <v>401238.3</v>
      </c>
    </row>
    <row r="42" spans="1:6" ht="45" x14ac:dyDescent="0.2">
      <c r="A42" s="66" t="s">
        <v>447</v>
      </c>
      <c r="B42" s="67" t="s">
        <v>391</v>
      </c>
      <c r="C42" s="68" t="s">
        <v>448</v>
      </c>
      <c r="D42" s="88">
        <v>50000</v>
      </c>
      <c r="E42" s="118">
        <v>41311.599999999999</v>
      </c>
      <c r="F42" s="115">
        <f t="shared" si="0"/>
        <v>8688.4000000000015</v>
      </c>
    </row>
    <row r="43" spans="1:6" ht="22.5" x14ac:dyDescent="0.2">
      <c r="A43" s="42" t="s">
        <v>413</v>
      </c>
      <c r="B43" s="57" t="s">
        <v>391</v>
      </c>
      <c r="C43" s="62" t="s">
        <v>449</v>
      </c>
      <c r="D43" s="121">
        <v>50000</v>
      </c>
      <c r="E43" s="122">
        <v>41311.599999999999</v>
      </c>
      <c r="F43" s="123">
        <f t="shared" si="0"/>
        <v>8688.4000000000015</v>
      </c>
    </row>
    <row r="44" spans="1:6" ht="22.5" x14ac:dyDescent="0.2">
      <c r="A44" s="42" t="s">
        <v>415</v>
      </c>
      <c r="B44" s="57" t="s">
        <v>391</v>
      </c>
      <c r="C44" s="62" t="s">
        <v>450</v>
      </c>
      <c r="D44" s="121">
        <v>50000</v>
      </c>
      <c r="E44" s="122">
        <v>41311.599999999999</v>
      </c>
      <c r="F44" s="123">
        <f t="shared" si="0"/>
        <v>8688.4000000000015</v>
      </c>
    </row>
    <row r="45" spans="1:6" ht="22.5" x14ac:dyDescent="0.2">
      <c r="A45" s="42" t="s">
        <v>417</v>
      </c>
      <c r="B45" s="57" t="s">
        <v>391</v>
      </c>
      <c r="C45" s="62" t="s">
        <v>451</v>
      </c>
      <c r="D45" s="121">
        <v>8000</v>
      </c>
      <c r="E45" s="122" t="s">
        <v>48</v>
      </c>
      <c r="F45" s="123" t="str">
        <f t="shared" si="0"/>
        <v>-</v>
      </c>
    </row>
    <row r="46" spans="1:6" ht="22.5" x14ac:dyDescent="0.2">
      <c r="A46" s="42" t="s">
        <v>419</v>
      </c>
      <c r="B46" s="57" t="s">
        <v>391</v>
      </c>
      <c r="C46" s="62" t="s">
        <v>452</v>
      </c>
      <c r="D46" s="121">
        <v>42000</v>
      </c>
      <c r="E46" s="122">
        <v>41311.599999999999</v>
      </c>
      <c r="F46" s="123">
        <f t="shared" si="0"/>
        <v>688.40000000000146</v>
      </c>
    </row>
    <row r="47" spans="1:6" ht="45" x14ac:dyDescent="0.2">
      <c r="A47" s="66" t="s">
        <v>453</v>
      </c>
      <c r="B47" s="67" t="s">
        <v>391</v>
      </c>
      <c r="C47" s="68" t="s">
        <v>454</v>
      </c>
      <c r="D47" s="88">
        <v>77062298.359999999</v>
      </c>
      <c r="E47" s="118">
        <v>76430645.719999999</v>
      </c>
      <c r="F47" s="115">
        <f t="shared" si="0"/>
        <v>631652.6400000006</v>
      </c>
    </row>
    <row r="48" spans="1:6" ht="56.25" x14ac:dyDescent="0.2">
      <c r="A48" s="42" t="s">
        <v>395</v>
      </c>
      <c r="B48" s="57" t="s">
        <v>391</v>
      </c>
      <c r="C48" s="62" t="s">
        <v>455</v>
      </c>
      <c r="D48" s="121">
        <v>62688897.670000002</v>
      </c>
      <c r="E48" s="122">
        <v>62559088.950000003</v>
      </c>
      <c r="F48" s="123">
        <f t="shared" si="0"/>
        <v>129808.71999999881</v>
      </c>
    </row>
    <row r="49" spans="1:6" x14ac:dyDescent="0.2">
      <c r="A49" s="42" t="s">
        <v>397</v>
      </c>
      <c r="B49" s="57" t="s">
        <v>391</v>
      </c>
      <c r="C49" s="62" t="s">
        <v>456</v>
      </c>
      <c r="D49" s="121">
        <v>15743366.369999999</v>
      </c>
      <c r="E49" s="122">
        <v>15663155.65</v>
      </c>
      <c r="F49" s="123">
        <f t="shared" si="0"/>
        <v>80210.719999998808</v>
      </c>
    </row>
    <row r="50" spans="1:6" x14ac:dyDescent="0.2">
      <c r="A50" s="42" t="s">
        <v>399</v>
      </c>
      <c r="B50" s="57" t="s">
        <v>391</v>
      </c>
      <c r="C50" s="62" t="s">
        <v>457</v>
      </c>
      <c r="D50" s="121">
        <v>11744601.869999999</v>
      </c>
      <c r="E50" s="122">
        <v>11742501.869999999</v>
      </c>
      <c r="F50" s="123">
        <f t="shared" si="0"/>
        <v>2100</v>
      </c>
    </row>
    <row r="51" spans="1:6" ht="22.5" x14ac:dyDescent="0.2">
      <c r="A51" s="42" t="s">
        <v>401</v>
      </c>
      <c r="B51" s="57" t="s">
        <v>391</v>
      </c>
      <c r="C51" s="62" t="s">
        <v>458</v>
      </c>
      <c r="D51" s="121">
        <v>273570.57</v>
      </c>
      <c r="E51" s="122">
        <v>273570.57</v>
      </c>
      <c r="F51" s="123" t="str">
        <f t="shared" si="0"/>
        <v>-</v>
      </c>
    </row>
    <row r="52" spans="1:6" ht="33.75" x14ac:dyDescent="0.2">
      <c r="A52" s="42" t="s">
        <v>403</v>
      </c>
      <c r="B52" s="57" t="s">
        <v>391</v>
      </c>
      <c r="C52" s="62" t="s">
        <v>459</v>
      </c>
      <c r="D52" s="121">
        <v>3725193.93</v>
      </c>
      <c r="E52" s="122">
        <v>3647083.21</v>
      </c>
      <c r="F52" s="123">
        <f t="shared" si="0"/>
        <v>78110.720000000205</v>
      </c>
    </row>
    <row r="53" spans="1:6" ht="22.5" x14ac:dyDescent="0.2">
      <c r="A53" s="42" t="s">
        <v>405</v>
      </c>
      <c r="B53" s="57" t="s">
        <v>391</v>
      </c>
      <c r="C53" s="62" t="s">
        <v>460</v>
      </c>
      <c r="D53" s="121">
        <v>46945531.299999997</v>
      </c>
      <c r="E53" s="122">
        <v>46895933.299999997</v>
      </c>
      <c r="F53" s="123">
        <f t="shared" si="0"/>
        <v>49598</v>
      </c>
    </row>
    <row r="54" spans="1:6" ht="22.5" x14ac:dyDescent="0.2">
      <c r="A54" s="42" t="s">
        <v>407</v>
      </c>
      <c r="B54" s="57" t="s">
        <v>391</v>
      </c>
      <c r="C54" s="62" t="s">
        <v>461</v>
      </c>
      <c r="D54" s="121">
        <v>35857740.07</v>
      </c>
      <c r="E54" s="122">
        <v>35857740.07</v>
      </c>
      <c r="F54" s="123" t="str">
        <f t="shared" si="0"/>
        <v>-</v>
      </c>
    </row>
    <row r="55" spans="1:6" ht="33.75" x14ac:dyDescent="0.2">
      <c r="A55" s="42" t="s">
        <v>409</v>
      </c>
      <c r="B55" s="57" t="s">
        <v>391</v>
      </c>
      <c r="C55" s="62" t="s">
        <v>462</v>
      </c>
      <c r="D55" s="121">
        <v>976266.67</v>
      </c>
      <c r="E55" s="122">
        <v>934633.67</v>
      </c>
      <c r="F55" s="123">
        <f t="shared" si="0"/>
        <v>41633</v>
      </c>
    </row>
    <row r="56" spans="1:6" ht="33.75" x14ac:dyDescent="0.2">
      <c r="A56" s="42" t="s">
        <v>411</v>
      </c>
      <c r="B56" s="57" t="s">
        <v>391</v>
      </c>
      <c r="C56" s="62" t="s">
        <v>463</v>
      </c>
      <c r="D56" s="121">
        <v>10111524.560000001</v>
      </c>
      <c r="E56" s="122">
        <v>10103559.560000001</v>
      </c>
      <c r="F56" s="123">
        <f t="shared" si="0"/>
        <v>7965</v>
      </c>
    </row>
    <row r="57" spans="1:6" ht="22.5" x14ac:dyDescent="0.2">
      <c r="A57" s="42" t="s">
        <v>413</v>
      </c>
      <c r="B57" s="57" t="s">
        <v>391</v>
      </c>
      <c r="C57" s="62" t="s">
        <v>464</v>
      </c>
      <c r="D57" s="121">
        <v>9040819.4700000007</v>
      </c>
      <c r="E57" s="122">
        <v>8576839.0299999993</v>
      </c>
      <c r="F57" s="123">
        <f t="shared" si="0"/>
        <v>463980.44000000134</v>
      </c>
    </row>
    <row r="58" spans="1:6" ht="22.5" x14ac:dyDescent="0.2">
      <c r="A58" s="42" t="s">
        <v>415</v>
      </c>
      <c r="B58" s="57" t="s">
        <v>391</v>
      </c>
      <c r="C58" s="62" t="s">
        <v>465</v>
      </c>
      <c r="D58" s="121">
        <v>9040819.4700000007</v>
      </c>
      <c r="E58" s="122">
        <v>8576839.0299999993</v>
      </c>
      <c r="F58" s="123">
        <f t="shared" si="0"/>
        <v>463980.44000000134</v>
      </c>
    </row>
    <row r="59" spans="1:6" ht="22.5" x14ac:dyDescent="0.2">
      <c r="A59" s="42" t="s">
        <v>417</v>
      </c>
      <c r="B59" s="57" t="s">
        <v>391</v>
      </c>
      <c r="C59" s="62" t="s">
        <v>466</v>
      </c>
      <c r="D59" s="121">
        <v>2176033.67</v>
      </c>
      <c r="E59" s="122">
        <v>2122470.9300000002</v>
      </c>
      <c r="F59" s="123">
        <f t="shared" si="0"/>
        <v>53562.739999999758</v>
      </c>
    </row>
    <row r="60" spans="1:6" ht="22.5" x14ac:dyDescent="0.2">
      <c r="A60" s="42" t="s">
        <v>419</v>
      </c>
      <c r="B60" s="57" t="s">
        <v>391</v>
      </c>
      <c r="C60" s="62" t="s">
        <v>467</v>
      </c>
      <c r="D60" s="121">
        <v>6864785.7999999998</v>
      </c>
      <c r="E60" s="122">
        <v>6454368.0999999996</v>
      </c>
      <c r="F60" s="123">
        <f t="shared" si="0"/>
        <v>410417.70000000019</v>
      </c>
    </row>
    <row r="61" spans="1:6" ht="22.5" x14ac:dyDescent="0.2">
      <c r="A61" s="42" t="s">
        <v>425</v>
      </c>
      <c r="B61" s="57" t="s">
        <v>391</v>
      </c>
      <c r="C61" s="62" t="s">
        <v>468</v>
      </c>
      <c r="D61" s="121">
        <v>4547670.57</v>
      </c>
      <c r="E61" s="122">
        <v>4547670.57</v>
      </c>
      <c r="F61" s="123" t="str">
        <f t="shared" si="0"/>
        <v>-</v>
      </c>
    </row>
    <row r="62" spans="1:6" x14ac:dyDescent="0.2">
      <c r="A62" s="42" t="s">
        <v>427</v>
      </c>
      <c r="B62" s="57" t="s">
        <v>391</v>
      </c>
      <c r="C62" s="62" t="s">
        <v>469</v>
      </c>
      <c r="D62" s="121">
        <v>4547670.57</v>
      </c>
      <c r="E62" s="122">
        <v>4547670.57</v>
      </c>
      <c r="F62" s="123" t="str">
        <f t="shared" si="0"/>
        <v>-</v>
      </c>
    </row>
    <row r="63" spans="1:6" ht="45" x14ac:dyDescent="0.2">
      <c r="A63" s="42" t="s">
        <v>429</v>
      </c>
      <c r="B63" s="57" t="s">
        <v>391</v>
      </c>
      <c r="C63" s="62" t="s">
        <v>470</v>
      </c>
      <c r="D63" s="121">
        <v>4547670.57</v>
      </c>
      <c r="E63" s="122">
        <v>4547670.57</v>
      </c>
      <c r="F63" s="123" t="str">
        <f t="shared" si="0"/>
        <v>-</v>
      </c>
    </row>
    <row r="64" spans="1:6" x14ac:dyDescent="0.2">
      <c r="A64" s="42" t="s">
        <v>431</v>
      </c>
      <c r="B64" s="57" t="s">
        <v>391</v>
      </c>
      <c r="C64" s="62" t="s">
        <v>471</v>
      </c>
      <c r="D64" s="121">
        <v>784910.65</v>
      </c>
      <c r="E64" s="122">
        <v>747047.17</v>
      </c>
      <c r="F64" s="123">
        <f t="shared" si="0"/>
        <v>37863.479999999981</v>
      </c>
    </row>
    <row r="65" spans="1:6" x14ac:dyDescent="0.2">
      <c r="A65" s="42" t="s">
        <v>433</v>
      </c>
      <c r="B65" s="57" t="s">
        <v>391</v>
      </c>
      <c r="C65" s="62" t="s">
        <v>472</v>
      </c>
      <c r="D65" s="121">
        <v>285078.86</v>
      </c>
      <c r="E65" s="122">
        <v>285078.86</v>
      </c>
      <c r="F65" s="123" t="str">
        <f t="shared" si="0"/>
        <v>-</v>
      </c>
    </row>
    <row r="66" spans="1:6" ht="78.75" x14ac:dyDescent="0.2">
      <c r="A66" s="76" t="s">
        <v>435</v>
      </c>
      <c r="B66" s="57" t="s">
        <v>391</v>
      </c>
      <c r="C66" s="62" t="s">
        <v>473</v>
      </c>
      <c r="D66" s="121">
        <v>285078.86</v>
      </c>
      <c r="E66" s="122">
        <v>285078.86</v>
      </c>
      <c r="F66" s="123" t="str">
        <f t="shared" si="0"/>
        <v>-</v>
      </c>
    </row>
    <row r="67" spans="1:6" x14ac:dyDescent="0.2">
      <c r="A67" s="42" t="s">
        <v>437</v>
      </c>
      <c r="B67" s="57" t="s">
        <v>391</v>
      </c>
      <c r="C67" s="62" t="s">
        <v>474</v>
      </c>
      <c r="D67" s="121">
        <v>499831.79</v>
      </c>
      <c r="E67" s="122">
        <v>461968.31</v>
      </c>
      <c r="F67" s="123">
        <f t="shared" si="0"/>
        <v>37863.479999999981</v>
      </c>
    </row>
    <row r="68" spans="1:6" ht="22.5" x14ac:dyDescent="0.2">
      <c r="A68" s="42" t="s">
        <v>439</v>
      </c>
      <c r="B68" s="57" t="s">
        <v>391</v>
      </c>
      <c r="C68" s="62" t="s">
        <v>475</v>
      </c>
      <c r="D68" s="121">
        <v>174577.01</v>
      </c>
      <c r="E68" s="122">
        <v>144932.45000000001</v>
      </c>
      <c r="F68" s="123">
        <f t="shared" si="0"/>
        <v>29644.559999999998</v>
      </c>
    </row>
    <row r="69" spans="1:6" x14ac:dyDescent="0.2">
      <c r="A69" s="42" t="s">
        <v>441</v>
      </c>
      <c r="B69" s="57" t="s">
        <v>391</v>
      </c>
      <c r="C69" s="62" t="s">
        <v>476</v>
      </c>
      <c r="D69" s="121">
        <v>57854.74</v>
      </c>
      <c r="E69" s="122">
        <v>56078.67</v>
      </c>
      <c r="F69" s="123">
        <f t="shared" si="0"/>
        <v>1776.0699999999997</v>
      </c>
    </row>
    <row r="70" spans="1:6" x14ac:dyDescent="0.2">
      <c r="A70" s="42" t="s">
        <v>443</v>
      </c>
      <c r="B70" s="57" t="s">
        <v>391</v>
      </c>
      <c r="C70" s="62" t="s">
        <v>477</v>
      </c>
      <c r="D70" s="121">
        <v>267400.03999999998</v>
      </c>
      <c r="E70" s="122">
        <v>260957.19</v>
      </c>
      <c r="F70" s="123">
        <f t="shared" si="0"/>
        <v>6442.8499999999767</v>
      </c>
    </row>
    <row r="71" spans="1:6" x14ac:dyDescent="0.2">
      <c r="A71" s="66" t="s">
        <v>478</v>
      </c>
      <c r="B71" s="67" t="s">
        <v>391</v>
      </c>
      <c r="C71" s="68" t="s">
        <v>479</v>
      </c>
      <c r="D71" s="88">
        <v>48100</v>
      </c>
      <c r="E71" s="118">
        <v>48100</v>
      </c>
      <c r="F71" s="115" t="str">
        <f t="shared" si="0"/>
        <v>-</v>
      </c>
    </row>
    <row r="72" spans="1:6" ht="22.5" x14ac:dyDescent="0.2">
      <c r="A72" s="42" t="s">
        <v>413</v>
      </c>
      <c r="B72" s="57" t="s">
        <v>391</v>
      </c>
      <c r="C72" s="62" t="s">
        <v>480</v>
      </c>
      <c r="D72" s="121">
        <v>48100</v>
      </c>
      <c r="E72" s="122">
        <v>48100</v>
      </c>
      <c r="F72" s="123" t="str">
        <f t="shared" si="0"/>
        <v>-</v>
      </c>
    </row>
    <row r="73" spans="1:6" ht="22.5" x14ac:dyDescent="0.2">
      <c r="A73" s="42" t="s">
        <v>415</v>
      </c>
      <c r="B73" s="57" t="s">
        <v>391</v>
      </c>
      <c r="C73" s="62" t="s">
        <v>481</v>
      </c>
      <c r="D73" s="121">
        <v>48100</v>
      </c>
      <c r="E73" s="122">
        <v>48100</v>
      </c>
      <c r="F73" s="123" t="str">
        <f t="shared" si="0"/>
        <v>-</v>
      </c>
    </row>
    <row r="74" spans="1:6" ht="22.5" x14ac:dyDescent="0.2">
      <c r="A74" s="42" t="s">
        <v>419</v>
      </c>
      <c r="B74" s="57" t="s">
        <v>391</v>
      </c>
      <c r="C74" s="62" t="s">
        <v>482</v>
      </c>
      <c r="D74" s="121">
        <v>48100</v>
      </c>
      <c r="E74" s="122">
        <v>48100</v>
      </c>
      <c r="F74" s="123" t="str">
        <f t="shared" si="0"/>
        <v>-</v>
      </c>
    </row>
    <row r="75" spans="1:6" ht="33.75" x14ac:dyDescent="0.2">
      <c r="A75" s="66" t="s">
        <v>483</v>
      </c>
      <c r="B75" s="67" t="s">
        <v>391</v>
      </c>
      <c r="C75" s="68" t="s">
        <v>484</v>
      </c>
      <c r="D75" s="88">
        <v>12603134.380000001</v>
      </c>
      <c r="E75" s="118">
        <v>12390956.42</v>
      </c>
      <c r="F75" s="115">
        <f t="shared" si="0"/>
        <v>212177.96000000089</v>
      </c>
    </row>
    <row r="76" spans="1:6" ht="56.25" x14ac:dyDescent="0.2">
      <c r="A76" s="42" t="s">
        <v>395</v>
      </c>
      <c r="B76" s="57" t="s">
        <v>391</v>
      </c>
      <c r="C76" s="62" t="s">
        <v>485</v>
      </c>
      <c r="D76" s="121">
        <v>12289915.51</v>
      </c>
      <c r="E76" s="122">
        <v>12098029.369999999</v>
      </c>
      <c r="F76" s="123">
        <f t="shared" si="0"/>
        <v>191886.1400000006</v>
      </c>
    </row>
    <row r="77" spans="1:6" ht="22.5" x14ac:dyDescent="0.2">
      <c r="A77" s="42" t="s">
        <v>405</v>
      </c>
      <c r="B77" s="57" t="s">
        <v>391</v>
      </c>
      <c r="C77" s="62" t="s">
        <v>486</v>
      </c>
      <c r="D77" s="121">
        <v>12289915.51</v>
      </c>
      <c r="E77" s="122">
        <v>12098029.369999999</v>
      </c>
      <c r="F77" s="123">
        <f t="shared" si="0"/>
        <v>191886.1400000006</v>
      </c>
    </row>
    <row r="78" spans="1:6" ht="22.5" x14ac:dyDescent="0.2">
      <c r="A78" s="42" t="s">
        <v>407</v>
      </c>
      <c r="B78" s="57" t="s">
        <v>391</v>
      </c>
      <c r="C78" s="62" t="s">
        <v>487</v>
      </c>
      <c r="D78" s="121">
        <v>9084112.4499999993</v>
      </c>
      <c r="E78" s="122">
        <v>8997095.8800000008</v>
      </c>
      <c r="F78" s="123">
        <f t="shared" si="0"/>
        <v>87016.569999998435</v>
      </c>
    </row>
    <row r="79" spans="1:6" ht="33.75" x14ac:dyDescent="0.2">
      <c r="A79" s="42" t="s">
        <v>409</v>
      </c>
      <c r="B79" s="57" t="s">
        <v>391</v>
      </c>
      <c r="C79" s="62" t="s">
        <v>488</v>
      </c>
      <c r="D79" s="121">
        <v>445926.11</v>
      </c>
      <c r="E79" s="122">
        <v>441065.21</v>
      </c>
      <c r="F79" s="123">
        <f t="shared" ref="F79:F142" si="1">IF(OR(D79="-",E79&gt;=D79),"-",D79-IF(E79="-",0,E79))</f>
        <v>4860.8999999999651</v>
      </c>
    </row>
    <row r="80" spans="1:6" ht="33.75" x14ac:dyDescent="0.2">
      <c r="A80" s="42" t="s">
        <v>411</v>
      </c>
      <c r="B80" s="57" t="s">
        <v>391</v>
      </c>
      <c r="C80" s="62" t="s">
        <v>489</v>
      </c>
      <c r="D80" s="121">
        <v>2759876.95</v>
      </c>
      <c r="E80" s="122">
        <v>2659868.2799999998</v>
      </c>
      <c r="F80" s="123">
        <f t="shared" si="1"/>
        <v>100008.67000000039</v>
      </c>
    </row>
    <row r="81" spans="1:6" ht="22.5" x14ac:dyDescent="0.2">
      <c r="A81" s="42" t="s">
        <v>413</v>
      </c>
      <c r="B81" s="57" t="s">
        <v>391</v>
      </c>
      <c r="C81" s="62" t="s">
        <v>490</v>
      </c>
      <c r="D81" s="121">
        <v>310576.87</v>
      </c>
      <c r="E81" s="122">
        <v>290288.33</v>
      </c>
      <c r="F81" s="123">
        <f t="shared" si="1"/>
        <v>20288.539999999979</v>
      </c>
    </row>
    <row r="82" spans="1:6" ht="22.5" x14ac:dyDescent="0.2">
      <c r="A82" s="42" t="s">
        <v>415</v>
      </c>
      <c r="B82" s="57" t="s">
        <v>391</v>
      </c>
      <c r="C82" s="62" t="s">
        <v>491</v>
      </c>
      <c r="D82" s="121">
        <v>310576.87</v>
      </c>
      <c r="E82" s="122">
        <v>290288.33</v>
      </c>
      <c r="F82" s="123">
        <f t="shared" si="1"/>
        <v>20288.539999999979</v>
      </c>
    </row>
    <row r="83" spans="1:6" ht="22.5" x14ac:dyDescent="0.2">
      <c r="A83" s="42" t="s">
        <v>417</v>
      </c>
      <c r="B83" s="57" t="s">
        <v>391</v>
      </c>
      <c r="C83" s="62" t="s">
        <v>492</v>
      </c>
      <c r="D83" s="121">
        <v>252781</v>
      </c>
      <c r="E83" s="122">
        <v>238346.47</v>
      </c>
      <c r="F83" s="123">
        <f t="shared" si="1"/>
        <v>14434.529999999999</v>
      </c>
    </row>
    <row r="84" spans="1:6" ht="22.5" x14ac:dyDescent="0.2">
      <c r="A84" s="42" t="s">
        <v>419</v>
      </c>
      <c r="B84" s="57" t="s">
        <v>391</v>
      </c>
      <c r="C84" s="62" t="s">
        <v>493</v>
      </c>
      <c r="D84" s="121">
        <v>57795.87</v>
      </c>
      <c r="E84" s="122">
        <v>51941.86</v>
      </c>
      <c r="F84" s="123">
        <f t="shared" si="1"/>
        <v>5854.010000000002</v>
      </c>
    </row>
    <row r="85" spans="1:6" x14ac:dyDescent="0.2">
      <c r="A85" s="42" t="s">
        <v>431</v>
      </c>
      <c r="B85" s="57" t="s">
        <v>391</v>
      </c>
      <c r="C85" s="62" t="s">
        <v>494</v>
      </c>
      <c r="D85" s="121">
        <v>2642</v>
      </c>
      <c r="E85" s="122">
        <v>2638.72</v>
      </c>
      <c r="F85" s="123">
        <f t="shared" si="1"/>
        <v>3.2800000000002001</v>
      </c>
    </row>
    <row r="86" spans="1:6" x14ac:dyDescent="0.2">
      <c r="A86" s="42" t="s">
        <v>437</v>
      </c>
      <c r="B86" s="57" t="s">
        <v>391</v>
      </c>
      <c r="C86" s="62" t="s">
        <v>495</v>
      </c>
      <c r="D86" s="121">
        <v>2642</v>
      </c>
      <c r="E86" s="122">
        <v>2638.72</v>
      </c>
      <c r="F86" s="123">
        <f t="shared" si="1"/>
        <v>3.2800000000002001</v>
      </c>
    </row>
    <row r="87" spans="1:6" ht="22.5" x14ac:dyDescent="0.2">
      <c r="A87" s="42" t="s">
        <v>439</v>
      </c>
      <c r="B87" s="57" t="s">
        <v>391</v>
      </c>
      <c r="C87" s="62" t="s">
        <v>496</v>
      </c>
      <c r="D87" s="121">
        <v>397</v>
      </c>
      <c r="E87" s="122">
        <v>397</v>
      </c>
      <c r="F87" s="123" t="str">
        <f t="shared" si="1"/>
        <v>-</v>
      </c>
    </row>
    <row r="88" spans="1:6" x14ac:dyDescent="0.2">
      <c r="A88" s="42" t="s">
        <v>441</v>
      </c>
      <c r="B88" s="57" t="s">
        <v>391</v>
      </c>
      <c r="C88" s="62" t="s">
        <v>497</v>
      </c>
      <c r="D88" s="121">
        <v>2245</v>
      </c>
      <c r="E88" s="122">
        <v>2241.7199999999998</v>
      </c>
      <c r="F88" s="123">
        <f t="shared" si="1"/>
        <v>3.2800000000002001</v>
      </c>
    </row>
    <row r="89" spans="1:6" x14ac:dyDescent="0.2">
      <c r="A89" s="66" t="s">
        <v>498</v>
      </c>
      <c r="B89" s="67" t="s">
        <v>391</v>
      </c>
      <c r="C89" s="68" t="s">
        <v>499</v>
      </c>
      <c r="D89" s="88">
        <v>401238.3</v>
      </c>
      <c r="E89" s="118" t="s">
        <v>48</v>
      </c>
      <c r="F89" s="115" t="str">
        <f t="shared" si="1"/>
        <v>-</v>
      </c>
    </row>
    <row r="90" spans="1:6" x14ac:dyDescent="0.2">
      <c r="A90" s="42" t="s">
        <v>431</v>
      </c>
      <c r="B90" s="57" t="s">
        <v>391</v>
      </c>
      <c r="C90" s="62" t="s">
        <v>500</v>
      </c>
      <c r="D90" s="121">
        <v>401238.3</v>
      </c>
      <c r="E90" s="122" t="s">
        <v>48</v>
      </c>
      <c r="F90" s="123" t="str">
        <f t="shared" si="1"/>
        <v>-</v>
      </c>
    </row>
    <row r="91" spans="1:6" x14ac:dyDescent="0.2">
      <c r="A91" s="42" t="s">
        <v>445</v>
      </c>
      <c r="B91" s="57" t="s">
        <v>391</v>
      </c>
      <c r="C91" s="62" t="s">
        <v>501</v>
      </c>
      <c r="D91" s="121">
        <v>401238.3</v>
      </c>
      <c r="E91" s="122" t="s">
        <v>48</v>
      </c>
      <c r="F91" s="123" t="str">
        <f t="shared" si="1"/>
        <v>-</v>
      </c>
    </row>
    <row r="92" spans="1:6" x14ac:dyDescent="0.2">
      <c r="A92" s="66" t="s">
        <v>502</v>
      </c>
      <c r="B92" s="67" t="s">
        <v>391</v>
      </c>
      <c r="C92" s="68" t="s">
        <v>503</v>
      </c>
      <c r="D92" s="88">
        <v>11883865.949999999</v>
      </c>
      <c r="E92" s="118">
        <v>8040464.3200000003</v>
      </c>
      <c r="F92" s="115">
        <f t="shared" si="1"/>
        <v>3843401.629999999</v>
      </c>
    </row>
    <row r="93" spans="1:6" ht="56.25" x14ac:dyDescent="0.2">
      <c r="A93" s="42" t="s">
        <v>395</v>
      </c>
      <c r="B93" s="57" t="s">
        <v>391</v>
      </c>
      <c r="C93" s="62" t="s">
        <v>504</v>
      </c>
      <c r="D93" s="121">
        <v>4292106.88</v>
      </c>
      <c r="E93" s="122">
        <v>4292106.88</v>
      </c>
      <c r="F93" s="123" t="str">
        <f t="shared" si="1"/>
        <v>-</v>
      </c>
    </row>
    <row r="94" spans="1:6" ht="22.5" x14ac:dyDescent="0.2">
      <c r="A94" s="42" t="s">
        <v>405</v>
      </c>
      <c r="B94" s="57" t="s">
        <v>391</v>
      </c>
      <c r="C94" s="62" t="s">
        <v>505</v>
      </c>
      <c r="D94" s="121">
        <v>4292106.88</v>
      </c>
      <c r="E94" s="122">
        <v>4292106.88</v>
      </c>
      <c r="F94" s="123" t="str">
        <f t="shared" si="1"/>
        <v>-</v>
      </c>
    </row>
    <row r="95" spans="1:6" ht="22.5" x14ac:dyDescent="0.2">
      <c r="A95" s="42" t="s">
        <v>407</v>
      </c>
      <c r="B95" s="57" t="s">
        <v>391</v>
      </c>
      <c r="C95" s="62" t="s">
        <v>506</v>
      </c>
      <c r="D95" s="121">
        <v>3381724.98</v>
      </c>
      <c r="E95" s="122">
        <v>3381724.98</v>
      </c>
      <c r="F95" s="123" t="str">
        <f t="shared" si="1"/>
        <v>-</v>
      </c>
    </row>
    <row r="96" spans="1:6" ht="33.75" x14ac:dyDescent="0.2">
      <c r="A96" s="42" t="s">
        <v>409</v>
      </c>
      <c r="B96" s="57" t="s">
        <v>391</v>
      </c>
      <c r="C96" s="62" t="s">
        <v>507</v>
      </c>
      <c r="D96" s="121">
        <v>5614.97</v>
      </c>
      <c r="E96" s="122">
        <v>5614.97</v>
      </c>
      <c r="F96" s="123" t="str">
        <f t="shared" si="1"/>
        <v>-</v>
      </c>
    </row>
    <row r="97" spans="1:6" ht="33.75" x14ac:dyDescent="0.2">
      <c r="A97" s="42" t="s">
        <v>411</v>
      </c>
      <c r="B97" s="57" t="s">
        <v>391</v>
      </c>
      <c r="C97" s="62" t="s">
        <v>508</v>
      </c>
      <c r="D97" s="121">
        <v>904766.93</v>
      </c>
      <c r="E97" s="122">
        <v>904766.93</v>
      </c>
      <c r="F97" s="123" t="str">
        <f t="shared" si="1"/>
        <v>-</v>
      </c>
    </row>
    <row r="98" spans="1:6" ht="22.5" x14ac:dyDescent="0.2">
      <c r="A98" s="42" t="s">
        <v>413</v>
      </c>
      <c r="B98" s="57" t="s">
        <v>391</v>
      </c>
      <c r="C98" s="62" t="s">
        <v>509</v>
      </c>
      <c r="D98" s="121">
        <v>3506578.53</v>
      </c>
      <c r="E98" s="122">
        <v>2942675.97</v>
      </c>
      <c r="F98" s="123">
        <f t="shared" si="1"/>
        <v>563902.55999999959</v>
      </c>
    </row>
    <row r="99" spans="1:6" ht="22.5" x14ac:dyDescent="0.2">
      <c r="A99" s="42" t="s">
        <v>415</v>
      </c>
      <c r="B99" s="57" t="s">
        <v>391</v>
      </c>
      <c r="C99" s="62" t="s">
        <v>510</v>
      </c>
      <c r="D99" s="121">
        <v>3506578.53</v>
      </c>
      <c r="E99" s="122">
        <v>2942675.97</v>
      </c>
      <c r="F99" s="123">
        <f t="shared" si="1"/>
        <v>563902.55999999959</v>
      </c>
    </row>
    <row r="100" spans="1:6" ht="22.5" x14ac:dyDescent="0.2">
      <c r="A100" s="42" t="s">
        <v>417</v>
      </c>
      <c r="B100" s="57" t="s">
        <v>391</v>
      </c>
      <c r="C100" s="62" t="s">
        <v>511</v>
      </c>
      <c r="D100" s="121">
        <v>33678.959999999999</v>
      </c>
      <c r="E100" s="122">
        <v>33678.959999999999</v>
      </c>
      <c r="F100" s="123" t="str">
        <f t="shared" si="1"/>
        <v>-</v>
      </c>
    </row>
    <row r="101" spans="1:6" ht="22.5" x14ac:dyDescent="0.2">
      <c r="A101" s="42" t="s">
        <v>419</v>
      </c>
      <c r="B101" s="57" t="s">
        <v>391</v>
      </c>
      <c r="C101" s="62" t="s">
        <v>512</v>
      </c>
      <c r="D101" s="121">
        <v>3472899.57</v>
      </c>
      <c r="E101" s="122">
        <v>2908997.01</v>
      </c>
      <c r="F101" s="123">
        <f t="shared" si="1"/>
        <v>563902.56000000006</v>
      </c>
    </row>
    <row r="102" spans="1:6" x14ac:dyDescent="0.2">
      <c r="A102" s="42" t="s">
        <v>421</v>
      </c>
      <c r="B102" s="57" t="s">
        <v>391</v>
      </c>
      <c r="C102" s="62" t="s">
        <v>513</v>
      </c>
      <c r="D102" s="121">
        <v>426850</v>
      </c>
      <c r="E102" s="122">
        <v>282202</v>
      </c>
      <c r="F102" s="123">
        <f t="shared" si="1"/>
        <v>144648</v>
      </c>
    </row>
    <row r="103" spans="1:6" x14ac:dyDescent="0.2">
      <c r="A103" s="42" t="s">
        <v>423</v>
      </c>
      <c r="B103" s="57" t="s">
        <v>391</v>
      </c>
      <c r="C103" s="62" t="s">
        <v>514</v>
      </c>
      <c r="D103" s="121">
        <v>426850</v>
      </c>
      <c r="E103" s="122">
        <v>282202</v>
      </c>
      <c r="F103" s="123">
        <f t="shared" si="1"/>
        <v>144648</v>
      </c>
    </row>
    <row r="104" spans="1:6" x14ac:dyDescent="0.2">
      <c r="A104" s="42" t="s">
        <v>431</v>
      </c>
      <c r="B104" s="57" t="s">
        <v>391</v>
      </c>
      <c r="C104" s="62" t="s">
        <v>515</v>
      </c>
      <c r="D104" s="121">
        <v>3658330.54</v>
      </c>
      <c r="E104" s="122">
        <v>523479.47</v>
      </c>
      <c r="F104" s="123">
        <f t="shared" si="1"/>
        <v>3134851.0700000003</v>
      </c>
    </row>
    <row r="105" spans="1:6" x14ac:dyDescent="0.2">
      <c r="A105" s="42" t="s">
        <v>433</v>
      </c>
      <c r="B105" s="57" t="s">
        <v>391</v>
      </c>
      <c r="C105" s="62" t="s">
        <v>516</v>
      </c>
      <c r="D105" s="121">
        <v>3479101.84</v>
      </c>
      <c r="E105" s="122">
        <v>344250.77</v>
      </c>
      <c r="F105" s="123">
        <f t="shared" si="1"/>
        <v>3134851.07</v>
      </c>
    </row>
    <row r="106" spans="1:6" ht="78.75" x14ac:dyDescent="0.2">
      <c r="A106" s="76" t="s">
        <v>435</v>
      </c>
      <c r="B106" s="57" t="s">
        <v>391</v>
      </c>
      <c r="C106" s="62" t="s">
        <v>517</v>
      </c>
      <c r="D106" s="121">
        <v>3479101.84</v>
      </c>
      <c r="E106" s="122">
        <v>344250.77</v>
      </c>
      <c r="F106" s="123">
        <f t="shared" si="1"/>
        <v>3134851.07</v>
      </c>
    </row>
    <row r="107" spans="1:6" x14ac:dyDescent="0.2">
      <c r="A107" s="42" t="s">
        <v>437</v>
      </c>
      <c r="B107" s="57" t="s">
        <v>391</v>
      </c>
      <c r="C107" s="62" t="s">
        <v>518</v>
      </c>
      <c r="D107" s="121">
        <v>30467</v>
      </c>
      <c r="E107" s="122">
        <v>30467</v>
      </c>
      <c r="F107" s="123" t="str">
        <f t="shared" si="1"/>
        <v>-</v>
      </c>
    </row>
    <row r="108" spans="1:6" ht="22.5" x14ac:dyDescent="0.2">
      <c r="A108" s="42" t="s">
        <v>439</v>
      </c>
      <c r="B108" s="57" t="s">
        <v>391</v>
      </c>
      <c r="C108" s="62" t="s">
        <v>985</v>
      </c>
      <c r="D108" s="121">
        <v>30000</v>
      </c>
      <c r="E108" s="122">
        <v>30000</v>
      </c>
      <c r="F108" s="123" t="str">
        <f t="shared" si="1"/>
        <v>-</v>
      </c>
    </row>
    <row r="109" spans="1:6" x14ac:dyDescent="0.2">
      <c r="A109" s="42" t="s">
        <v>441</v>
      </c>
      <c r="B109" s="57" t="s">
        <v>391</v>
      </c>
      <c r="C109" s="62" t="s">
        <v>519</v>
      </c>
      <c r="D109" s="121">
        <v>467</v>
      </c>
      <c r="E109" s="122">
        <v>467</v>
      </c>
      <c r="F109" s="123" t="str">
        <f t="shared" si="1"/>
        <v>-</v>
      </c>
    </row>
    <row r="110" spans="1:6" x14ac:dyDescent="0.2">
      <c r="A110" s="42" t="s">
        <v>445</v>
      </c>
      <c r="B110" s="57" t="s">
        <v>391</v>
      </c>
      <c r="C110" s="62" t="s">
        <v>520</v>
      </c>
      <c r="D110" s="121">
        <v>148761.70000000001</v>
      </c>
      <c r="E110" s="122">
        <v>148761.70000000001</v>
      </c>
      <c r="F110" s="123" t="str">
        <f t="shared" si="1"/>
        <v>-</v>
      </c>
    </row>
    <row r="111" spans="1:6" x14ac:dyDescent="0.2">
      <c r="A111" s="66" t="s">
        <v>521</v>
      </c>
      <c r="B111" s="67" t="s">
        <v>391</v>
      </c>
      <c r="C111" s="68" t="s">
        <v>522</v>
      </c>
      <c r="D111" s="88">
        <v>145848</v>
      </c>
      <c r="E111" s="118">
        <v>145848</v>
      </c>
      <c r="F111" s="115" t="str">
        <f t="shared" si="1"/>
        <v>-</v>
      </c>
    </row>
    <row r="112" spans="1:6" x14ac:dyDescent="0.2">
      <c r="A112" s="42" t="s">
        <v>421</v>
      </c>
      <c r="B112" s="57" t="s">
        <v>391</v>
      </c>
      <c r="C112" s="62" t="s">
        <v>523</v>
      </c>
      <c r="D112" s="121">
        <v>145848</v>
      </c>
      <c r="E112" s="122">
        <v>145848</v>
      </c>
      <c r="F112" s="123" t="str">
        <f t="shared" si="1"/>
        <v>-</v>
      </c>
    </row>
    <row r="113" spans="1:6" x14ac:dyDescent="0.2">
      <c r="A113" s="42" t="s">
        <v>423</v>
      </c>
      <c r="B113" s="57" t="s">
        <v>391</v>
      </c>
      <c r="C113" s="62" t="s">
        <v>524</v>
      </c>
      <c r="D113" s="121">
        <v>145848</v>
      </c>
      <c r="E113" s="122">
        <v>145848</v>
      </c>
      <c r="F113" s="123" t="str">
        <f t="shared" si="1"/>
        <v>-</v>
      </c>
    </row>
    <row r="114" spans="1:6" x14ac:dyDescent="0.2">
      <c r="A114" s="66" t="s">
        <v>525</v>
      </c>
      <c r="B114" s="67" t="s">
        <v>391</v>
      </c>
      <c r="C114" s="68" t="s">
        <v>526</v>
      </c>
      <c r="D114" s="88">
        <v>145848</v>
      </c>
      <c r="E114" s="118">
        <v>145848</v>
      </c>
      <c r="F114" s="115" t="str">
        <f t="shared" si="1"/>
        <v>-</v>
      </c>
    </row>
    <row r="115" spans="1:6" x14ac:dyDescent="0.2">
      <c r="A115" s="42" t="s">
        <v>421</v>
      </c>
      <c r="B115" s="57" t="s">
        <v>391</v>
      </c>
      <c r="C115" s="62" t="s">
        <v>527</v>
      </c>
      <c r="D115" s="121">
        <v>145848</v>
      </c>
      <c r="E115" s="122">
        <v>145848</v>
      </c>
      <c r="F115" s="123" t="str">
        <f t="shared" si="1"/>
        <v>-</v>
      </c>
    </row>
    <row r="116" spans="1:6" x14ac:dyDescent="0.2">
      <c r="A116" s="42" t="s">
        <v>423</v>
      </c>
      <c r="B116" s="57" t="s">
        <v>391</v>
      </c>
      <c r="C116" s="62" t="s">
        <v>528</v>
      </c>
      <c r="D116" s="121">
        <v>145848</v>
      </c>
      <c r="E116" s="122">
        <v>145848</v>
      </c>
      <c r="F116" s="123" t="str">
        <f t="shared" si="1"/>
        <v>-</v>
      </c>
    </row>
    <row r="117" spans="1:6" ht="22.5" x14ac:dyDescent="0.2">
      <c r="A117" s="66" t="s">
        <v>529</v>
      </c>
      <c r="B117" s="67" t="s">
        <v>391</v>
      </c>
      <c r="C117" s="68" t="s">
        <v>530</v>
      </c>
      <c r="D117" s="88">
        <v>949981.18</v>
      </c>
      <c r="E117" s="118">
        <v>946442.84</v>
      </c>
      <c r="F117" s="115">
        <f t="shared" si="1"/>
        <v>3538.3400000000838</v>
      </c>
    </row>
    <row r="118" spans="1:6" ht="56.25" x14ac:dyDescent="0.2">
      <c r="A118" s="42" t="s">
        <v>395</v>
      </c>
      <c r="B118" s="57" t="s">
        <v>391</v>
      </c>
      <c r="C118" s="62" t="s">
        <v>531</v>
      </c>
      <c r="D118" s="121">
        <v>935739.3</v>
      </c>
      <c r="E118" s="122">
        <v>934500.96</v>
      </c>
      <c r="F118" s="123">
        <f t="shared" si="1"/>
        <v>1238.3400000000838</v>
      </c>
    </row>
    <row r="119" spans="1:6" x14ac:dyDescent="0.2">
      <c r="A119" s="42" t="s">
        <v>397</v>
      </c>
      <c r="B119" s="57" t="s">
        <v>391</v>
      </c>
      <c r="C119" s="62" t="s">
        <v>532</v>
      </c>
      <c r="D119" s="121">
        <v>809193.9</v>
      </c>
      <c r="E119" s="122">
        <v>807955.56</v>
      </c>
      <c r="F119" s="123">
        <f t="shared" si="1"/>
        <v>1238.3399999999674</v>
      </c>
    </row>
    <row r="120" spans="1:6" x14ac:dyDescent="0.2">
      <c r="A120" s="42" t="s">
        <v>399</v>
      </c>
      <c r="B120" s="57" t="s">
        <v>391</v>
      </c>
      <c r="C120" s="62" t="s">
        <v>533</v>
      </c>
      <c r="D120" s="121">
        <v>637169.34</v>
      </c>
      <c r="E120" s="122">
        <v>635931</v>
      </c>
      <c r="F120" s="123">
        <f t="shared" si="1"/>
        <v>1238.3399999999674</v>
      </c>
    </row>
    <row r="121" spans="1:6" ht="22.5" x14ac:dyDescent="0.2">
      <c r="A121" s="42" t="s">
        <v>401</v>
      </c>
      <c r="B121" s="57" t="s">
        <v>391</v>
      </c>
      <c r="C121" s="62" t="s">
        <v>534</v>
      </c>
      <c r="D121" s="121">
        <v>18570.78</v>
      </c>
      <c r="E121" s="122">
        <v>18570.78</v>
      </c>
      <c r="F121" s="123" t="str">
        <f t="shared" si="1"/>
        <v>-</v>
      </c>
    </row>
    <row r="122" spans="1:6" ht="33.75" x14ac:dyDescent="0.2">
      <c r="A122" s="42" t="s">
        <v>403</v>
      </c>
      <c r="B122" s="57" t="s">
        <v>391</v>
      </c>
      <c r="C122" s="62" t="s">
        <v>535</v>
      </c>
      <c r="D122" s="121">
        <v>153453.78</v>
      </c>
      <c r="E122" s="122">
        <v>153453.78</v>
      </c>
      <c r="F122" s="123" t="str">
        <f t="shared" si="1"/>
        <v>-</v>
      </c>
    </row>
    <row r="123" spans="1:6" ht="22.5" x14ac:dyDescent="0.2">
      <c r="A123" s="42" t="s">
        <v>405</v>
      </c>
      <c r="B123" s="57" t="s">
        <v>391</v>
      </c>
      <c r="C123" s="62" t="s">
        <v>536</v>
      </c>
      <c r="D123" s="121">
        <v>126545.4</v>
      </c>
      <c r="E123" s="122">
        <v>126545.4</v>
      </c>
      <c r="F123" s="123" t="str">
        <f t="shared" si="1"/>
        <v>-</v>
      </c>
    </row>
    <row r="124" spans="1:6" ht="33.75" x14ac:dyDescent="0.2">
      <c r="A124" s="42" t="s">
        <v>409</v>
      </c>
      <c r="B124" s="57" t="s">
        <v>391</v>
      </c>
      <c r="C124" s="62" t="s">
        <v>537</v>
      </c>
      <c r="D124" s="121">
        <v>17545.400000000001</v>
      </c>
      <c r="E124" s="122">
        <v>17545.400000000001</v>
      </c>
      <c r="F124" s="123" t="str">
        <f t="shared" si="1"/>
        <v>-</v>
      </c>
    </row>
    <row r="125" spans="1:6" ht="45" x14ac:dyDescent="0.2">
      <c r="A125" s="42" t="s">
        <v>538</v>
      </c>
      <c r="B125" s="57" t="s">
        <v>391</v>
      </c>
      <c r="C125" s="62" t="s">
        <v>539</v>
      </c>
      <c r="D125" s="121">
        <v>109000</v>
      </c>
      <c r="E125" s="122">
        <v>109000</v>
      </c>
      <c r="F125" s="123" t="str">
        <f t="shared" si="1"/>
        <v>-</v>
      </c>
    </row>
    <row r="126" spans="1:6" ht="22.5" x14ac:dyDescent="0.2">
      <c r="A126" s="42" t="s">
        <v>413</v>
      </c>
      <c r="B126" s="57" t="s">
        <v>391</v>
      </c>
      <c r="C126" s="62" t="s">
        <v>540</v>
      </c>
      <c r="D126" s="121">
        <v>12559.83</v>
      </c>
      <c r="E126" s="122">
        <v>11059.83</v>
      </c>
      <c r="F126" s="123">
        <f t="shared" si="1"/>
        <v>1500</v>
      </c>
    </row>
    <row r="127" spans="1:6" ht="22.5" x14ac:dyDescent="0.2">
      <c r="A127" s="42" t="s">
        <v>415</v>
      </c>
      <c r="B127" s="57" t="s">
        <v>391</v>
      </c>
      <c r="C127" s="62" t="s">
        <v>541</v>
      </c>
      <c r="D127" s="121">
        <v>12559.83</v>
      </c>
      <c r="E127" s="122">
        <v>11059.83</v>
      </c>
      <c r="F127" s="123">
        <f t="shared" si="1"/>
        <v>1500</v>
      </c>
    </row>
    <row r="128" spans="1:6" ht="22.5" x14ac:dyDescent="0.2">
      <c r="A128" s="42" t="s">
        <v>417</v>
      </c>
      <c r="B128" s="57" t="s">
        <v>391</v>
      </c>
      <c r="C128" s="62" t="s">
        <v>542</v>
      </c>
      <c r="D128" s="121">
        <v>1598.89</v>
      </c>
      <c r="E128" s="122">
        <v>1598.89</v>
      </c>
      <c r="F128" s="123" t="str">
        <f t="shared" si="1"/>
        <v>-</v>
      </c>
    </row>
    <row r="129" spans="1:6" ht="22.5" x14ac:dyDescent="0.2">
      <c r="A129" s="42" t="s">
        <v>419</v>
      </c>
      <c r="B129" s="57" t="s">
        <v>391</v>
      </c>
      <c r="C129" s="62" t="s">
        <v>543</v>
      </c>
      <c r="D129" s="121">
        <v>10960.94</v>
      </c>
      <c r="E129" s="122">
        <v>9460.94</v>
      </c>
      <c r="F129" s="123">
        <f t="shared" si="1"/>
        <v>1500</v>
      </c>
    </row>
    <row r="130" spans="1:6" x14ac:dyDescent="0.2">
      <c r="A130" s="42" t="s">
        <v>431</v>
      </c>
      <c r="B130" s="57" t="s">
        <v>391</v>
      </c>
      <c r="C130" s="62" t="s">
        <v>544</v>
      </c>
      <c r="D130" s="121">
        <v>1682.05</v>
      </c>
      <c r="E130" s="122">
        <v>882.05</v>
      </c>
      <c r="F130" s="123">
        <f t="shared" si="1"/>
        <v>800</v>
      </c>
    </row>
    <row r="131" spans="1:6" x14ac:dyDescent="0.2">
      <c r="A131" s="42" t="s">
        <v>437</v>
      </c>
      <c r="B131" s="57" t="s">
        <v>391</v>
      </c>
      <c r="C131" s="62" t="s">
        <v>545</v>
      </c>
      <c r="D131" s="121">
        <v>1682.05</v>
      </c>
      <c r="E131" s="122">
        <v>882.05</v>
      </c>
      <c r="F131" s="123">
        <f t="shared" si="1"/>
        <v>800</v>
      </c>
    </row>
    <row r="132" spans="1:6" x14ac:dyDescent="0.2">
      <c r="A132" s="42" t="s">
        <v>441</v>
      </c>
      <c r="B132" s="57" t="s">
        <v>391</v>
      </c>
      <c r="C132" s="62" t="s">
        <v>546</v>
      </c>
      <c r="D132" s="121">
        <v>1682.05</v>
      </c>
      <c r="E132" s="122">
        <v>882.05</v>
      </c>
      <c r="F132" s="123">
        <f t="shared" si="1"/>
        <v>800</v>
      </c>
    </row>
    <row r="133" spans="1:6" ht="33.75" x14ac:dyDescent="0.2">
      <c r="A133" s="66" t="s">
        <v>547</v>
      </c>
      <c r="B133" s="67" t="s">
        <v>391</v>
      </c>
      <c r="C133" s="68" t="s">
        <v>548</v>
      </c>
      <c r="D133" s="88">
        <v>840981.18</v>
      </c>
      <c r="E133" s="118">
        <v>837442.84</v>
      </c>
      <c r="F133" s="115">
        <f t="shared" si="1"/>
        <v>3538.3400000000838</v>
      </c>
    </row>
    <row r="134" spans="1:6" ht="56.25" x14ac:dyDescent="0.2">
      <c r="A134" s="42" t="s">
        <v>395</v>
      </c>
      <c r="B134" s="57" t="s">
        <v>391</v>
      </c>
      <c r="C134" s="62" t="s">
        <v>549</v>
      </c>
      <c r="D134" s="121">
        <v>826739.3</v>
      </c>
      <c r="E134" s="122">
        <v>825500.96</v>
      </c>
      <c r="F134" s="123">
        <f t="shared" si="1"/>
        <v>1238.3400000000838</v>
      </c>
    </row>
    <row r="135" spans="1:6" x14ac:dyDescent="0.2">
      <c r="A135" s="42" t="s">
        <v>397</v>
      </c>
      <c r="B135" s="57" t="s">
        <v>391</v>
      </c>
      <c r="C135" s="62" t="s">
        <v>550</v>
      </c>
      <c r="D135" s="121">
        <v>809193.9</v>
      </c>
      <c r="E135" s="122">
        <v>807955.56</v>
      </c>
      <c r="F135" s="123">
        <f t="shared" si="1"/>
        <v>1238.3399999999674</v>
      </c>
    </row>
    <row r="136" spans="1:6" x14ac:dyDescent="0.2">
      <c r="A136" s="42" t="s">
        <v>399</v>
      </c>
      <c r="B136" s="57" t="s">
        <v>391</v>
      </c>
      <c r="C136" s="62" t="s">
        <v>551</v>
      </c>
      <c r="D136" s="121">
        <v>637169.34</v>
      </c>
      <c r="E136" s="122">
        <v>635931</v>
      </c>
      <c r="F136" s="123">
        <f t="shared" si="1"/>
        <v>1238.3399999999674</v>
      </c>
    </row>
    <row r="137" spans="1:6" ht="22.5" x14ac:dyDescent="0.2">
      <c r="A137" s="42" t="s">
        <v>401</v>
      </c>
      <c r="B137" s="57" t="s">
        <v>391</v>
      </c>
      <c r="C137" s="62" t="s">
        <v>552</v>
      </c>
      <c r="D137" s="121">
        <v>18570.78</v>
      </c>
      <c r="E137" s="122">
        <v>18570.78</v>
      </c>
      <c r="F137" s="123" t="str">
        <f t="shared" si="1"/>
        <v>-</v>
      </c>
    </row>
    <row r="138" spans="1:6" ht="33.75" x14ac:dyDescent="0.2">
      <c r="A138" s="42" t="s">
        <v>403</v>
      </c>
      <c r="B138" s="57" t="s">
        <v>391</v>
      </c>
      <c r="C138" s="62" t="s">
        <v>553</v>
      </c>
      <c r="D138" s="121">
        <v>153453.78</v>
      </c>
      <c r="E138" s="122">
        <v>153453.78</v>
      </c>
      <c r="F138" s="123" t="str">
        <f t="shared" si="1"/>
        <v>-</v>
      </c>
    </row>
    <row r="139" spans="1:6" ht="22.5" x14ac:dyDescent="0.2">
      <c r="A139" s="42" t="s">
        <v>405</v>
      </c>
      <c r="B139" s="57" t="s">
        <v>391</v>
      </c>
      <c r="C139" s="62" t="s">
        <v>554</v>
      </c>
      <c r="D139" s="121">
        <v>17545.400000000001</v>
      </c>
      <c r="E139" s="122">
        <v>17545.400000000001</v>
      </c>
      <c r="F139" s="123" t="str">
        <f t="shared" si="1"/>
        <v>-</v>
      </c>
    </row>
    <row r="140" spans="1:6" ht="33.75" x14ac:dyDescent="0.2">
      <c r="A140" s="42" t="s">
        <v>409</v>
      </c>
      <c r="B140" s="57" t="s">
        <v>391</v>
      </c>
      <c r="C140" s="62" t="s">
        <v>555</v>
      </c>
      <c r="D140" s="121">
        <v>17545.400000000001</v>
      </c>
      <c r="E140" s="122">
        <v>17545.400000000001</v>
      </c>
      <c r="F140" s="123" t="str">
        <f t="shared" si="1"/>
        <v>-</v>
      </c>
    </row>
    <row r="141" spans="1:6" ht="22.5" x14ac:dyDescent="0.2">
      <c r="A141" s="42" t="s">
        <v>413</v>
      </c>
      <c r="B141" s="57" t="s">
        <v>391</v>
      </c>
      <c r="C141" s="62" t="s">
        <v>556</v>
      </c>
      <c r="D141" s="121">
        <v>12559.83</v>
      </c>
      <c r="E141" s="122">
        <v>11059.83</v>
      </c>
      <c r="F141" s="123">
        <f t="shared" si="1"/>
        <v>1500</v>
      </c>
    </row>
    <row r="142" spans="1:6" ht="22.5" x14ac:dyDescent="0.2">
      <c r="A142" s="42" t="s">
        <v>415</v>
      </c>
      <c r="B142" s="57" t="s">
        <v>391</v>
      </c>
      <c r="C142" s="62" t="s">
        <v>557</v>
      </c>
      <c r="D142" s="121">
        <v>12559.83</v>
      </c>
      <c r="E142" s="122">
        <v>11059.83</v>
      </c>
      <c r="F142" s="123">
        <f t="shared" si="1"/>
        <v>1500</v>
      </c>
    </row>
    <row r="143" spans="1:6" ht="22.5" x14ac:dyDescent="0.2">
      <c r="A143" s="42" t="s">
        <v>417</v>
      </c>
      <c r="B143" s="57" t="s">
        <v>391</v>
      </c>
      <c r="C143" s="62" t="s">
        <v>558</v>
      </c>
      <c r="D143" s="121">
        <v>1598.89</v>
      </c>
      <c r="E143" s="122">
        <v>1598.89</v>
      </c>
      <c r="F143" s="123" t="str">
        <f t="shared" ref="F143:F206" si="2">IF(OR(D143="-",E143&gt;=D143),"-",D143-IF(E143="-",0,E143))</f>
        <v>-</v>
      </c>
    </row>
    <row r="144" spans="1:6" ht="22.5" x14ac:dyDescent="0.2">
      <c r="A144" s="42" t="s">
        <v>419</v>
      </c>
      <c r="B144" s="57" t="s">
        <v>391</v>
      </c>
      <c r="C144" s="62" t="s">
        <v>559</v>
      </c>
      <c r="D144" s="121">
        <v>10960.94</v>
      </c>
      <c r="E144" s="122">
        <v>9460.94</v>
      </c>
      <c r="F144" s="123">
        <f t="shared" si="2"/>
        <v>1500</v>
      </c>
    </row>
    <row r="145" spans="1:6" x14ac:dyDescent="0.2">
      <c r="A145" s="42" t="s">
        <v>431</v>
      </c>
      <c r="B145" s="57" t="s">
        <v>391</v>
      </c>
      <c r="C145" s="62" t="s">
        <v>560</v>
      </c>
      <c r="D145" s="121">
        <v>1682.05</v>
      </c>
      <c r="E145" s="122">
        <v>882.05</v>
      </c>
      <c r="F145" s="123">
        <f t="shared" si="2"/>
        <v>800</v>
      </c>
    </row>
    <row r="146" spans="1:6" x14ac:dyDescent="0.2">
      <c r="A146" s="42" t="s">
        <v>437</v>
      </c>
      <c r="B146" s="57" t="s">
        <v>391</v>
      </c>
      <c r="C146" s="62" t="s">
        <v>561</v>
      </c>
      <c r="D146" s="121">
        <v>1682.05</v>
      </c>
      <c r="E146" s="122">
        <v>882.05</v>
      </c>
      <c r="F146" s="123">
        <f t="shared" si="2"/>
        <v>800</v>
      </c>
    </row>
    <row r="147" spans="1:6" x14ac:dyDescent="0.2">
      <c r="A147" s="42" t="s">
        <v>441</v>
      </c>
      <c r="B147" s="57" t="s">
        <v>391</v>
      </c>
      <c r="C147" s="62" t="s">
        <v>562</v>
      </c>
      <c r="D147" s="121">
        <v>1682.05</v>
      </c>
      <c r="E147" s="122">
        <v>882.05</v>
      </c>
      <c r="F147" s="123">
        <f t="shared" si="2"/>
        <v>800</v>
      </c>
    </row>
    <row r="148" spans="1:6" ht="22.5" x14ac:dyDescent="0.2">
      <c r="A148" s="66" t="s">
        <v>563</v>
      </c>
      <c r="B148" s="67" t="s">
        <v>391</v>
      </c>
      <c r="C148" s="68" t="s">
        <v>564</v>
      </c>
      <c r="D148" s="88">
        <v>109000</v>
      </c>
      <c r="E148" s="118">
        <v>109000</v>
      </c>
      <c r="F148" s="115" t="str">
        <f t="shared" si="2"/>
        <v>-</v>
      </c>
    </row>
    <row r="149" spans="1:6" ht="56.25" x14ac:dyDescent="0.2">
      <c r="A149" s="42" t="s">
        <v>395</v>
      </c>
      <c r="B149" s="57" t="s">
        <v>391</v>
      </c>
      <c r="C149" s="62" t="s">
        <v>565</v>
      </c>
      <c r="D149" s="121">
        <v>109000</v>
      </c>
      <c r="E149" s="122">
        <v>109000</v>
      </c>
      <c r="F149" s="123" t="str">
        <f t="shared" si="2"/>
        <v>-</v>
      </c>
    </row>
    <row r="150" spans="1:6" ht="22.5" x14ac:dyDescent="0.2">
      <c r="A150" s="42" t="s">
        <v>405</v>
      </c>
      <c r="B150" s="57" t="s">
        <v>391</v>
      </c>
      <c r="C150" s="62" t="s">
        <v>566</v>
      </c>
      <c r="D150" s="121">
        <v>109000</v>
      </c>
      <c r="E150" s="122">
        <v>109000</v>
      </c>
      <c r="F150" s="123" t="str">
        <f t="shared" si="2"/>
        <v>-</v>
      </c>
    </row>
    <row r="151" spans="1:6" ht="45" x14ac:dyDescent="0.2">
      <c r="A151" s="42" t="s">
        <v>538</v>
      </c>
      <c r="B151" s="57" t="s">
        <v>391</v>
      </c>
      <c r="C151" s="62" t="s">
        <v>567</v>
      </c>
      <c r="D151" s="121">
        <v>109000</v>
      </c>
      <c r="E151" s="122">
        <v>109000</v>
      </c>
      <c r="F151" s="123" t="str">
        <f t="shared" si="2"/>
        <v>-</v>
      </c>
    </row>
    <row r="152" spans="1:6" x14ac:dyDescent="0.2">
      <c r="A152" s="66" t="s">
        <v>568</v>
      </c>
      <c r="B152" s="67" t="s">
        <v>391</v>
      </c>
      <c r="C152" s="68" t="s">
        <v>569</v>
      </c>
      <c r="D152" s="88">
        <v>17507587.16</v>
      </c>
      <c r="E152" s="118">
        <v>12967602.6</v>
      </c>
      <c r="F152" s="115">
        <f t="shared" si="2"/>
        <v>4539984.5600000005</v>
      </c>
    </row>
    <row r="153" spans="1:6" ht="56.25" x14ac:dyDescent="0.2">
      <c r="A153" s="42" t="s">
        <v>395</v>
      </c>
      <c r="B153" s="57" t="s">
        <v>391</v>
      </c>
      <c r="C153" s="62" t="s">
        <v>570</v>
      </c>
      <c r="D153" s="121">
        <v>2902213.9</v>
      </c>
      <c r="E153" s="122">
        <v>2902213.9</v>
      </c>
      <c r="F153" s="123" t="str">
        <f t="shared" si="2"/>
        <v>-</v>
      </c>
    </row>
    <row r="154" spans="1:6" ht="22.5" x14ac:dyDescent="0.2">
      <c r="A154" s="42" t="s">
        <v>405</v>
      </c>
      <c r="B154" s="57" t="s">
        <v>391</v>
      </c>
      <c r="C154" s="62" t="s">
        <v>571</v>
      </c>
      <c r="D154" s="121">
        <v>2902213.9</v>
      </c>
      <c r="E154" s="122">
        <v>2902213.9</v>
      </c>
      <c r="F154" s="123" t="str">
        <f t="shared" si="2"/>
        <v>-</v>
      </c>
    </row>
    <row r="155" spans="1:6" ht="22.5" x14ac:dyDescent="0.2">
      <c r="A155" s="42" t="s">
        <v>407</v>
      </c>
      <c r="B155" s="57" t="s">
        <v>391</v>
      </c>
      <c r="C155" s="62" t="s">
        <v>572</v>
      </c>
      <c r="D155" s="121">
        <v>2141964.2599999998</v>
      </c>
      <c r="E155" s="122">
        <v>2141964.2599999998</v>
      </c>
      <c r="F155" s="123" t="str">
        <f t="shared" si="2"/>
        <v>-</v>
      </c>
    </row>
    <row r="156" spans="1:6" ht="33.75" x14ac:dyDescent="0.2">
      <c r="A156" s="42" t="s">
        <v>409</v>
      </c>
      <c r="B156" s="57" t="s">
        <v>391</v>
      </c>
      <c r="C156" s="62" t="s">
        <v>573</v>
      </c>
      <c r="D156" s="121">
        <v>1038.71</v>
      </c>
      <c r="E156" s="122">
        <v>1038.71</v>
      </c>
      <c r="F156" s="123" t="str">
        <f t="shared" si="2"/>
        <v>-</v>
      </c>
    </row>
    <row r="157" spans="1:6" ht="33.75" x14ac:dyDescent="0.2">
      <c r="A157" s="42" t="s">
        <v>411</v>
      </c>
      <c r="B157" s="57" t="s">
        <v>391</v>
      </c>
      <c r="C157" s="62" t="s">
        <v>574</v>
      </c>
      <c r="D157" s="121">
        <v>759210.93</v>
      </c>
      <c r="E157" s="122">
        <v>759210.93</v>
      </c>
      <c r="F157" s="123" t="str">
        <f t="shared" si="2"/>
        <v>-</v>
      </c>
    </row>
    <row r="158" spans="1:6" ht="22.5" x14ac:dyDescent="0.2">
      <c r="A158" s="42" t="s">
        <v>413</v>
      </c>
      <c r="B158" s="57" t="s">
        <v>391</v>
      </c>
      <c r="C158" s="62" t="s">
        <v>575</v>
      </c>
      <c r="D158" s="121">
        <v>11376420.75</v>
      </c>
      <c r="E158" s="122">
        <v>7068029.3399999999</v>
      </c>
      <c r="F158" s="123">
        <f t="shared" si="2"/>
        <v>4308391.41</v>
      </c>
    </row>
    <row r="159" spans="1:6" ht="22.5" x14ac:dyDescent="0.2">
      <c r="A159" s="42" t="s">
        <v>415</v>
      </c>
      <c r="B159" s="57" t="s">
        <v>391</v>
      </c>
      <c r="C159" s="62" t="s">
        <v>576</v>
      </c>
      <c r="D159" s="121">
        <v>11376420.75</v>
      </c>
      <c r="E159" s="122">
        <v>7068029.3399999999</v>
      </c>
      <c r="F159" s="123">
        <f t="shared" si="2"/>
        <v>4308391.41</v>
      </c>
    </row>
    <row r="160" spans="1:6" ht="22.5" x14ac:dyDescent="0.2">
      <c r="A160" s="42" t="s">
        <v>417</v>
      </c>
      <c r="B160" s="57" t="s">
        <v>391</v>
      </c>
      <c r="C160" s="62" t="s">
        <v>577</v>
      </c>
      <c r="D160" s="121">
        <v>54439.22</v>
      </c>
      <c r="E160" s="122">
        <v>54439.22</v>
      </c>
      <c r="F160" s="123" t="str">
        <f t="shared" si="2"/>
        <v>-</v>
      </c>
    </row>
    <row r="161" spans="1:6" ht="22.5" x14ac:dyDescent="0.2">
      <c r="A161" s="42" t="s">
        <v>419</v>
      </c>
      <c r="B161" s="57" t="s">
        <v>391</v>
      </c>
      <c r="C161" s="62" t="s">
        <v>578</v>
      </c>
      <c r="D161" s="121">
        <v>11321981.529999999</v>
      </c>
      <c r="E161" s="122">
        <v>7013590.1200000001</v>
      </c>
      <c r="F161" s="123">
        <f t="shared" si="2"/>
        <v>4308391.4099999992</v>
      </c>
    </row>
    <row r="162" spans="1:6" ht="33.75" x14ac:dyDescent="0.2">
      <c r="A162" s="42" t="s">
        <v>579</v>
      </c>
      <c r="B162" s="57" t="s">
        <v>391</v>
      </c>
      <c r="C162" s="62" t="s">
        <v>580</v>
      </c>
      <c r="D162" s="121">
        <v>64778.8</v>
      </c>
      <c r="E162" s="122">
        <v>64778.8</v>
      </c>
      <c r="F162" s="123" t="str">
        <f t="shared" si="2"/>
        <v>-</v>
      </c>
    </row>
    <row r="163" spans="1:6" x14ac:dyDescent="0.2">
      <c r="A163" s="42" t="s">
        <v>581</v>
      </c>
      <c r="B163" s="57" t="s">
        <v>391</v>
      </c>
      <c r="C163" s="62" t="s">
        <v>582</v>
      </c>
      <c r="D163" s="121">
        <v>64778.8</v>
      </c>
      <c r="E163" s="122">
        <v>64778.8</v>
      </c>
      <c r="F163" s="123" t="str">
        <f t="shared" si="2"/>
        <v>-</v>
      </c>
    </row>
    <row r="164" spans="1:6" ht="33.75" x14ac:dyDescent="0.2">
      <c r="A164" s="42" t="s">
        <v>583</v>
      </c>
      <c r="B164" s="57" t="s">
        <v>391</v>
      </c>
      <c r="C164" s="62" t="s">
        <v>584</v>
      </c>
      <c r="D164" s="121">
        <v>64778.8</v>
      </c>
      <c r="E164" s="122">
        <v>64778.8</v>
      </c>
      <c r="F164" s="123" t="str">
        <f t="shared" si="2"/>
        <v>-</v>
      </c>
    </row>
    <row r="165" spans="1:6" ht="22.5" x14ac:dyDescent="0.2">
      <c r="A165" s="42" t="s">
        <v>425</v>
      </c>
      <c r="B165" s="57" t="s">
        <v>391</v>
      </c>
      <c r="C165" s="62" t="s">
        <v>585</v>
      </c>
      <c r="D165" s="121">
        <v>97518</v>
      </c>
      <c r="E165" s="122">
        <v>97518</v>
      </c>
      <c r="F165" s="123" t="str">
        <f t="shared" si="2"/>
        <v>-</v>
      </c>
    </row>
    <row r="166" spans="1:6" x14ac:dyDescent="0.2">
      <c r="A166" s="42" t="s">
        <v>586</v>
      </c>
      <c r="B166" s="57" t="s">
        <v>391</v>
      </c>
      <c r="C166" s="62" t="s">
        <v>587</v>
      </c>
      <c r="D166" s="121">
        <v>97518</v>
      </c>
      <c r="E166" s="122">
        <v>97518</v>
      </c>
      <c r="F166" s="123" t="str">
        <f t="shared" si="2"/>
        <v>-</v>
      </c>
    </row>
    <row r="167" spans="1:6" x14ac:dyDescent="0.2">
      <c r="A167" s="42" t="s">
        <v>588</v>
      </c>
      <c r="B167" s="57" t="s">
        <v>391</v>
      </c>
      <c r="C167" s="62" t="s">
        <v>589</v>
      </c>
      <c r="D167" s="121">
        <v>97518</v>
      </c>
      <c r="E167" s="122">
        <v>97518</v>
      </c>
      <c r="F167" s="123" t="str">
        <f t="shared" si="2"/>
        <v>-</v>
      </c>
    </row>
    <row r="168" spans="1:6" x14ac:dyDescent="0.2">
      <c r="A168" s="42" t="s">
        <v>431</v>
      </c>
      <c r="B168" s="57" t="s">
        <v>391</v>
      </c>
      <c r="C168" s="62" t="s">
        <v>590</v>
      </c>
      <c r="D168" s="121">
        <v>3066655.71</v>
      </c>
      <c r="E168" s="122">
        <v>2835062.56</v>
      </c>
      <c r="F168" s="123">
        <f t="shared" si="2"/>
        <v>231593.14999999991</v>
      </c>
    </row>
    <row r="169" spans="1:6" ht="45" x14ac:dyDescent="0.2">
      <c r="A169" s="42" t="s">
        <v>591</v>
      </c>
      <c r="B169" s="57" t="s">
        <v>391</v>
      </c>
      <c r="C169" s="62" t="s">
        <v>592</v>
      </c>
      <c r="D169" s="121">
        <v>3066597.68</v>
      </c>
      <c r="E169" s="122">
        <v>2835004.53</v>
      </c>
      <c r="F169" s="123">
        <f t="shared" si="2"/>
        <v>231593.15000000037</v>
      </c>
    </row>
    <row r="170" spans="1:6" x14ac:dyDescent="0.2">
      <c r="A170" s="42" t="s">
        <v>437</v>
      </c>
      <c r="B170" s="57" t="s">
        <v>391</v>
      </c>
      <c r="C170" s="62" t="s">
        <v>593</v>
      </c>
      <c r="D170" s="121">
        <v>58.03</v>
      </c>
      <c r="E170" s="122">
        <v>58.03</v>
      </c>
      <c r="F170" s="123" t="str">
        <f t="shared" si="2"/>
        <v>-</v>
      </c>
    </row>
    <row r="171" spans="1:6" x14ac:dyDescent="0.2">
      <c r="A171" s="42" t="s">
        <v>441</v>
      </c>
      <c r="B171" s="57" t="s">
        <v>391</v>
      </c>
      <c r="C171" s="62" t="s">
        <v>594</v>
      </c>
      <c r="D171" s="121">
        <v>58.03</v>
      </c>
      <c r="E171" s="122">
        <v>58.03</v>
      </c>
      <c r="F171" s="123" t="str">
        <f t="shared" si="2"/>
        <v>-</v>
      </c>
    </row>
    <row r="172" spans="1:6" x14ac:dyDescent="0.2">
      <c r="A172" s="66" t="s">
        <v>595</v>
      </c>
      <c r="B172" s="67" t="s">
        <v>391</v>
      </c>
      <c r="C172" s="68" t="s">
        <v>596</v>
      </c>
      <c r="D172" s="88">
        <v>430200</v>
      </c>
      <c r="E172" s="118">
        <v>430200</v>
      </c>
      <c r="F172" s="115" t="str">
        <f t="shared" si="2"/>
        <v>-</v>
      </c>
    </row>
    <row r="173" spans="1:6" x14ac:dyDescent="0.2">
      <c r="A173" s="42" t="s">
        <v>431</v>
      </c>
      <c r="B173" s="57" t="s">
        <v>391</v>
      </c>
      <c r="C173" s="62" t="s">
        <v>597</v>
      </c>
      <c r="D173" s="121">
        <v>430200</v>
      </c>
      <c r="E173" s="122">
        <v>430200</v>
      </c>
      <c r="F173" s="123" t="str">
        <f t="shared" si="2"/>
        <v>-</v>
      </c>
    </row>
    <row r="174" spans="1:6" ht="45" x14ac:dyDescent="0.2">
      <c r="A174" s="42" t="s">
        <v>591</v>
      </c>
      <c r="B174" s="57" t="s">
        <v>391</v>
      </c>
      <c r="C174" s="62" t="s">
        <v>598</v>
      </c>
      <c r="D174" s="121">
        <v>430200</v>
      </c>
      <c r="E174" s="122">
        <v>430200</v>
      </c>
      <c r="F174" s="123" t="str">
        <f t="shared" si="2"/>
        <v>-</v>
      </c>
    </row>
    <row r="175" spans="1:6" x14ac:dyDescent="0.2">
      <c r="A175" s="66" t="s">
        <v>599</v>
      </c>
      <c r="B175" s="67" t="s">
        <v>391</v>
      </c>
      <c r="C175" s="68" t="s">
        <v>600</v>
      </c>
      <c r="D175" s="88">
        <v>716925.72</v>
      </c>
      <c r="E175" s="118">
        <v>507964.27</v>
      </c>
      <c r="F175" s="115">
        <f t="shared" si="2"/>
        <v>208961.44999999995</v>
      </c>
    </row>
    <row r="176" spans="1:6" ht="22.5" x14ac:dyDescent="0.2">
      <c r="A176" s="42" t="s">
        <v>413</v>
      </c>
      <c r="B176" s="57" t="s">
        <v>391</v>
      </c>
      <c r="C176" s="62" t="s">
        <v>601</v>
      </c>
      <c r="D176" s="121">
        <v>716925.72</v>
      </c>
      <c r="E176" s="122">
        <v>507964.27</v>
      </c>
      <c r="F176" s="123">
        <f t="shared" si="2"/>
        <v>208961.44999999995</v>
      </c>
    </row>
    <row r="177" spans="1:6" ht="22.5" x14ac:dyDescent="0.2">
      <c r="A177" s="42" t="s">
        <v>415</v>
      </c>
      <c r="B177" s="57" t="s">
        <v>391</v>
      </c>
      <c r="C177" s="62" t="s">
        <v>602</v>
      </c>
      <c r="D177" s="121">
        <v>716925.72</v>
      </c>
      <c r="E177" s="122">
        <v>507964.27</v>
      </c>
      <c r="F177" s="123">
        <f t="shared" si="2"/>
        <v>208961.44999999995</v>
      </c>
    </row>
    <row r="178" spans="1:6" ht="22.5" x14ac:dyDescent="0.2">
      <c r="A178" s="42" t="s">
        <v>419</v>
      </c>
      <c r="B178" s="57" t="s">
        <v>391</v>
      </c>
      <c r="C178" s="62" t="s">
        <v>603</v>
      </c>
      <c r="D178" s="121">
        <v>716925.72</v>
      </c>
      <c r="E178" s="122">
        <v>507964.27</v>
      </c>
      <c r="F178" s="123">
        <f t="shared" si="2"/>
        <v>208961.44999999995</v>
      </c>
    </row>
    <row r="179" spans="1:6" x14ac:dyDescent="0.2">
      <c r="A179" s="66" t="s">
        <v>604</v>
      </c>
      <c r="B179" s="67" t="s">
        <v>391</v>
      </c>
      <c r="C179" s="68" t="s">
        <v>605</v>
      </c>
      <c r="D179" s="88">
        <v>10446016</v>
      </c>
      <c r="E179" s="118">
        <v>6411082.3700000001</v>
      </c>
      <c r="F179" s="115">
        <f t="shared" si="2"/>
        <v>4034933.63</v>
      </c>
    </row>
    <row r="180" spans="1:6" ht="22.5" x14ac:dyDescent="0.2">
      <c r="A180" s="42" t="s">
        <v>413</v>
      </c>
      <c r="B180" s="57" t="s">
        <v>391</v>
      </c>
      <c r="C180" s="62" t="s">
        <v>606</v>
      </c>
      <c r="D180" s="121">
        <v>10381237.199999999</v>
      </c>
      <c r="E180" s="122">
        <v>6346303.5700000003</v>
      </c>
      <c r="F180" s="123">
        <f t="shared" si="2"/>
        <v>4034933.629999999</v>
      </c>
    </row>
    <row r="181" spans="1:6" ht="22.5" x14ac:dyDescent="0.2">
      <c r="A181" s="42" t="s">
        <v>415</v>
      </c>
      <c r="B181" s="57" t="s">
        <v>391</v>
      </c>
      <c r="C181" s="62" t="s">
        <v>607</v>
      </c>
      <c r="D181" s="121">
        <v>10381237.199999999</v>
      </c>
      <c r="E181" s="122">
        <v>6346303.5700000003</v>
      </c>
      <c r="F181" s="123">
        <f t="shared" si="2"/>
        <v>4034933.629999999</v>
      </c>
    </row>
    <row r="182" spans="1:6" ht="22.5" x14ac:dyDescent="0.2">
      <c r="A182" s="42" t="s">
        <v>419</v>
      </c>
      <c r="B182" s="57" t="s">
        <v>391</v>
      </c>
      <c r="C182" s="62" t="s">
        <v>608</v>
      </c>
      <c r="D182" s="121">
        <v>10381237.199999999</v>
      </c>
      <c r="E182" s="122">
        <v>6346303.5700000003</v>
      </c>
      <c r="F182" s="123">
        <f t="shared" si="2"/>
        <v>4034933.629999999</v>
      </c>
    </row>
    <row r="183" spans="1:6" ht="33.75" x14ac:dyDescent="0.2">
      <c r="A183" s="42" t="s">
        <v>579</v>
      </c>
      <c r="B183" s="57" t="s">
        <v>391</v>
      </c>
      <c r="C183" s="62" t="s">
        <v>609</v>
      </c>
      <c r="D183" s="121">
        <v>64778.8</v>
      </c>
      <c r="E183" s="122">
        <v>64778.8</v>
      </c>
      <c r="F183" s="123" t="str">
        <f t="shared" si="2"/>
        <v>-</v>
      </c>
    </row>
    <row r="184" spans="1:6" x14ac:dyDescent="0.2">
      <c r="A184" s="42" t="s">
        <v>581</v>
      </c>
      <c r="B184" s="57" t="s">
        <v>391</v>
      </c>
      <c r="C184" s="62" t="s">
        <v>610</v>
      </c>
      <c r="D184" s="121">
        <v>64778.8</v>
      </c>
      <c r="E184" s="122">
        <v>64778.8</v>
      </c>
      <c r="F184" s="123" t="str">
        <f t="shared" si="2"/>
        <v>-</v>
      </c>
    </row>
    <row r="185" spans="1:6" ht="33.75" x14ac:dyDescent="0.2">
      <c r="A185" s="42" t="s">
        <v>583</v>
      </c>
      <c r="B185" s="57" t="s">
        <v>391</v>
      </c>
      <c r="C185" s="62" t="s">
        <v>611</v>
      </c>
      <c r="D185" s="121">
        <v>64778.8</v>
      </c>
      <c r="E185" s="122">
        <v>64778.8</v>
      </c>
      <c r="F185" s="123" t="str">
        <f t="shared" si="2"/>
        <v>-</v>
      </c>
    </row>
    <row r="186" spans="1:6" x14ac:dyDescent="0.2">
      <c r="A186" s="66" t="s">
        <v>612</v>
      </c>
      <c r="B186" s="67" t="s">
        <v>391</v>
      </c>
      <c r="C186" s="68" t="s">
        <v>613</v>
      </c>
      <c r="D186" s="88">
        <v>5914445.4400000004</v>
      </c>
      <c r="E186" s="118">
        <v>5618355.96</v>
      </c>
      <c r="F186" s="115">
        <f t="shared" si="2"/>
        <v>296089.48000000045</v>
      </c>
    </row>
    <row r="187" spans="1:6" ht="56.25" x14ac:dyDescent="0.2">
      <c r="A187" s="42" t="s">
        <v>395</v>
      </c>
      <c r="B187" s="57" t="s">
        <v>391</v>
      </c>
      <c r="C187" s="62" t="s">
        <v>614</v>
      </c>
      <c r="D187" s="121">
        <v>2902213.9</v>
      </c>
      <c r="E187" s="122">
        <v>2902213.9</v>
      </c>
      <c r="F187" s="123" t="str">
        <f t="shared" si="2"/>
        <v>-</v>
      </c>
    </row>
    <row r="188" spans="1:6" ht="22.5" x14ac:dyDescent="0.2">
      <c r="A188" s="42" t="s">
        <v>405</v>
      </c>
      <c r="B188" s="57" t="s">
        <v>391</v>
      </c>
      <c r="C188" s="62" t="s">
        <v>615</v>
      </c>
      <c r="D188" s="121">
        <v>2902213.9</v>
      </c>
      <c r="E188" s="122">
        <v>2902213.9</v>
      </c>
      <c r="F188" s="123" t="str">
        <f t="shared" si="2"/>
        <v>-</v>
      </c>
    </row>
    <row r="189" spans="1:6" ht="22.5" x14ac:dyDescent="0.2">
      <c r="A189" s="42" t="s">
        <v>407</v>
      </c>
      <c r="B189" s="57" t="s">
        <v>391</v>
      </c>
      <c r="C189" s="62" t="s">
        <v>616</v>
      </c>
      <c r="D189" s="121">
        <v>2141964.2599999998</v>
      </c>
      <c r="E189" s="122">
        <v>2141964.2599999998</v>
      </c>
      <c r="F189" s="123" t="str">
        <f t="shared" si="2"/>
        <v>-</v>
      </c>
    </row>
    <row r="190" spans="1:6" ht="33.75" x14ac:dyDescent="0.2">
      <c r="A190" s="42" t="s">
        <v>409</v>
      </c>
      <c r="B190" s="57" t="s">
        <v>391</v>
      </c>
      <c r="C190" s="62" t="s">
        <v>617</v>
      </c>
      <c r="D190" s="121">
        <v>1038.71</v>
      </c>
      <c r="E190" s="122">
        <v>1038.71</v>
      </c>
      <c r="F190" s="123" t="str">
        <f t="shared" si="2"/>
        <v>-</v>
      </c>
    </row>
    <row r="191" spans="1:6" ht="33.75" x14ac:dyDescent="0.2">
      <c r="A191" s="42" t="s">
        <v>411</v>
      </c>
      <c r="B191" s="57" t="s">
        <v>391</v>
      </c>
      <c r="C191" s="62" t="s">
        <v>618</v>
      </c>
      <c r="D191" s="121">
        <v>759210.93</v>
      </c>
      <c r="E191" s="122">
        <v>759210.93</v>
      </c>
      <c r="F191" s="123" t="str">
        <f t="shared" si="2"/>
        <v>-</v>
      </c>
    </row>
    <row r="192" spans="1:6" ht="22.5" x14ac:dyDescent="0.2">
      <c r="A192" s="42" t="s">
        <v>413</v>
      </c>
      <c r="B192" s="57" t="s">
        <v>391</v>
      </c>
      <c r="C192" s="62" t="s">
        <v>619</v>
      </c>
      <c r="D192" s="121">
        <v>278257.83</v>
      </c>
      <c r="E192" s="122">
        <v>213761.5</v>
      </c>
      <c r="F192" s="123">
        <f t="shared" si="2"/>
        <v>64496.330000000016</v>
      </c>
    </row>
    <row r="193" spans="1:6" ht="22.5" x14ac:dyDescent="0.2">
      <c r="A193" s="42" t="s">
        <v>415</v>
      </c>
      <c r="B193" s="57" t="s">
        <v>391</v>
      </c>
      <c r="C193" s="62" t="s">
        <v>620</v>
      </c>
      <c r="D193" s="121">
        <v>278257.83</v>
      </c>
      <c r="E193" s="122">
        <v>213761.5</v>
      </c>
      <c r="F193" s="123">
        <f t="shared" si="2"/>
        <v>64496.330000000016</v>
      </c>
    </row>
    <row r="194" spans="1:6" ht="22.5" x14ac:dyDescent="0.2">
      <c r="A194" s="42" t="s">
        <v>417</v>
      </c>
      <c r="B194" s="57" t="s">
        <v>391</v>
      </c>
      <c r="C194" s="62" t="s">
        <v>621</v>
      </c>
      <c r="D194" s="121">
        <v>54439.22</v>
      </c>
      <c r="E194" s="122">
        <v>54439.22</v>
      </c>
      <c r="F194" s="123" t="str">
        <f t="shared" si="2"/>
        <v>-</v>
      </c>
    </row>
    <row r="195" spans="1:6" ht="22.5" x14ac:dyDescent="0.2">
      <c r="A195" s="42" t="s">
        <v>419</v>
      </c>
      <c r="B195" s="57" t="s">
        <v>391</v>
      </c>
      <c r="C195" s="62" t="s">
        <v>622</v>
      </c>
      <c r="D195" s="121">
        <v>223818.61</v>
      </c>
      <c r="E195" s="122">
        <v>159322.28</v>
      </c>
      <c r="F195" s="123">
        <f t="shared" si="2"/>
        <v>64496.329999999987</v>
      </c>
    </row>
    <row r="196" spans="1:6" ht="22.5" x14ac:dyDescent="0.2">
      <c r="A196" s="42" t="s">
        <v>425</v>
      </c>
      <c r="B196" s="57" t="s">
        <v>391</v>
      </c>
      <c r="C196" s="62" t="s">
        <v>623</v>
      </c>
      <c r="D196" s="121">
        <v>97518</v>
      </c>
      <c r="E196" s="122">
        <v>97518</v>
      </c>
      <c r="F196" s="123" t="str">
        <f t="shared" si="2"/>
        <v>-</v>
      </c>
    </row>
    <row r="197" spans="1:6" x14ac:dyDescent="0.2">
      <c r="A197" s="42" t="s">
        <v>586</v>
      </c>
      <c r="B197" s="57" t="s">
        <v>391</v>
      </c>
      <c r="C197" s="62" t="s">
        <v>624</v>
      </c>
      <c r="D197" s="121">
        <v>97518</v>
      </c>
      <c r="E197" s="122">
        <v>97518</v>
      </c>
      <c r="F197" s="123" t="str">
        <f t="shared" si="2"/>
        <v>-</v>
      </c>
    </row>
    <row r="198" spans="1:6" x14ac:dyDescent="0.2">
      <c r="A198" s="42" t="s">
        <v>588</v>
      </c>
      <c r="B198" s="57" t="s">
        <v>391</v>
      </c>
      <c r="C198" s="62" t="s">
        <v>625</v>
      </c>
      <c r="D198" s="121">
        <v>97518</v>
      </c>
      <c r="E198" s="122">
        <v>97518</v>
      </c>
      <c r="F198" s="123" t="str">
        <f t="shared" si="2"/>
        <v>-</v>
      </c>
    </row>
    <row r="199" spans="1:6" x14ac:dyDescent="0.2">
      <c r="A199" s="42" t="s">
        <v>431</v>
      </c>
      <c r="B199" s="57" t="s">
        <v>391</v>
      </c>
      <c r="C199" s="62" t="s">
        <v>626</v>
      </c>
      <c r="D199" s="121">
        <v>2636455.71</v>
      </c>
      <c r="E199" s="122">
        <v>2404862.56</v>
      </c>
      <c r="F199" s="123">
        <f t="shared" si="2"/>
        <v>231593.14999999991</v>
      </c>
    </row>
    <row r="200" spans="1:6" ht="45" x14ac:dyDescent="0.2">
      <c r="A200" s="42" t="s">
        <v>591</v>
      </c>
      <c r="B200" s="57" t="s">
        <v>391</v>
      </c>
      <c r="C200" s="62" t="s">
        <v>627</v>
      </c>
      <c r="D200" s="121">
        <v>2636397.6800000002</v>
      </c>
      <c r="E200" s="122">
        <v>2404804.5299999998</v>
      </c>
      <c r="F200" s="123">
        <f t="shared" si="2"/>
        <v>231593.15000000037</v>
      </c>
    </row>
    <row r="201" spans="1:6" x14ac:dyDescent="0.2">
      <c r="A201" s="42" t="s">
        <v>437</v>
      </c>
      <c r="B201" s="57" t="s">
        <v>391</v>
      </c>
      <c r="C201" s="62" t="s">
        <v>628</v>
      </c>
      <c r="D201" s="121">
        <v>58.03</v>
      </c>
      <c r="E201" s="122">
        <v>58.03</v>
      </c>
      <c r="F201" s="123" t="str">
        <f t="shared" si="2"/>
        <v>-</v>
      </c>
    </row>
    <row r="202" spans="1:6" x14ac:dyDescent="0.2">
      <c r="A202" s="42" t="s">
        <v>441</v>
      </c>
      <c r="B202" s="57" t="s">
        <v>391</v>
      </c>
      <c r="C202" s="62" t="s">
        <v>629</v>
      </c>
      <c r="D202" s="121">
        <v>58.03</v>
      </c>
      <c r="E202" s="122">
        <v>58.03</v>
      </c>
      <c r="F202" s="123" t="str">
        <f t="shared" si="2"/>
        <v>-</v>
      </c>
    </row>
    <row r="203" spans="1:6" x14ac:dyDescent="0.2">
      <c r="A203" s="66" t="s">
        <v>630</v>
      </c>
      <c r="B203" s="67" t="s">
        <v>391</v>
      </c>
      <c r="C203" s="68" t="s">
        <v>631</v>
      </c>
      <c r="D203" s="88">
        <v>66019902.509999998</v>
      </c>
      <c r="E203" s="118">
        <v>61053903.719999999</v>
      </c>
      <c r="F203" s="115">
        <f t="shared" si="2"/>
        <v>4965998.7899999991</v>
      </c>
    </row>
    <row r="204" spans="1:6" ht="22.5" x14ac:dyDescent="0.2">
      <c r="A204" s="42" t="s">
        <v>413</v>
      </c>
      <c r="B204" s="57" t="s">
        <v>391</v>
      </c>
      <c r="C204" s="62" t="s">
        <v>632</v>
      </c>
      <c r="D204" s="121">
        <v>3539441.77</v>
      </c>
      <c r="E204" s="122">
        <v>2089393.77</v>
      </c>
      <c r="F204" s="123">
        <f t="shared" si="2"/>
        <v>1450048</v>
      </c>
    </row>
    <row r="205" spans="1:6" ht="22.5" x14ac:dyDescent="0.2">
      <c r="A205" s="42" t="s">
        <v>415</v>
      </c>
      <c r="B205" s="57" t="s">
        <v>391</v>
      </c>
      <c r="C205" s="62" t="s">
        <v>633</v>
      </c>
      <c r="D205" s="121">
        <v>3539441.77</v>
      </c>
      <c r="E205" s="122">
        <v>2089393.77</v>
      </c>
      <c r="F205" s="123">
        <f t="shared" si="2"/>
        <v>1450048</v>
      </c>
    </row>
    <row r="206" spans="1:6" ht="22.5" x14ac:dyDescent="0.2">
      <c r="A206" s="42" t="s">
        <v>419</v>
      </c>
      <c r="B206" s="57" t="s">
        <v>391</v>
      </c>
      <c r="C206" s="62" t="s">
        <v>634</v>
      </c>
      <c r="D206" s="121">
        <v>3539441.77</v>
      </c>
      <c r="E206" s="122">
        <v>2089393.77</v>
      </c>
      <c r="F206" s="123">
        <f t="shared" si="2"/>
        <v>1450048</v>
      </c>
    </row>
    <row r="207" spans="1:6" ht="33.75" x14ac:dyDescent="0.2">
      <c r="A207" s="42" t="s">
        <v>579</v>
      </c>
      <c r="B207" s="57" t="s">
        <v>391</v>
      </c>
      <c r="C207" s="62" t="s">
        <v>635</v>
      </c>
      <c r="D207" s="121">
        <v>31650459.18</v>
      </c>
      <c r="E207" s="122">
        <v>28134508.390000001</v>
      </c>
      <c r="F207" s="123">
        <f t="shared" ref="F207:F270" si="3">IF(OR(D207="-",E207&gt;=D207),"-",D207-IF(E207="-",0,E207))</f>
        <v>3515950.7899999991</v>
      </c>
    </row>
    <row r="208" spans="1:6" x14ac:dyDescent="0.2">
      <c r="A208" s="42" t="s">
        <v>581</v>
      </c>
      <c r="B208" s="57" t="s">
        <v>391</v>
      </c>
      <c r="C208" s="62" t="s">
        <v>636</v>
      </c>
      <c r="D208" s="121">
        <v>31650459.18</v>
      </c>
      <c r="E208" s="122">
        <v>28134508.390000001</v>
      </c>
      <c r="F208" s="123">
        <f t="shared" si="3"/>
        <v>3515950.7899999991</v>
      </c>
    </row>
    <row r="209" spans="1:6" ht="33.75" x14ac:dyDescent="0.2">
      <c r="A209" s="42" t="s">
        <v>583</v>
      </c>
      <c r="B209" s="57" t="s">
        <v>391</v>
      </c>
      <c r="C209" s="62" t="s">
        <v>637</v>
      </c>
      <c r="D209" s="121">
        <v>31650459.18</v>
      </c>
      <c r="E209" s="122">
        <v>28134508.390000001</v>
      </c>
      <c r="F209" s="123">
        <f t="shared" si="3"/>
        <v>3515950.7899999991</v>
      </c>
    </row>
    <row r="210" spans="1:6" ht="22.5" x14ac:dyDescent="0.2">
      <c r="A210" s="42" t="s">
        <v>425</v>
      </c>
      <c r="B210" s="57" t="s">
        <v>391</v>
      </c>
      <c r="C210" s="62" t="s">
        <v>638</v>
      </c>
      <c r="D210" s="121">
        <v>30830001.559999999</v>
      </c>
      <c r="E210" s="122">
        <v>30830001.559999999</v>
      </c>
      <c r="F210" s="123" t="str">
        <f t="shared" si="3"/>
        <v>-</v>
      </c>
    </row>
    <row r="211" spans="1:6" x14ac:dyDescent="0.2">
      <c r="A211" s="42" t="s">
        <v>586</v>
      </c>
      <c r="B211" s="57" t="s">
        <v>391</v>
      </c>
      <c r="C211" s="62" t="s">
        <v>639</v>
      </c>
      <c r="D211" s="121">
        <v>30830001.559999999</v>
      </c>
      <c r="E211" s="122">
        <v>30830001.559999999</v>
      </c>
      <c r="F211" s="123" t="str">
        <f t="shared" si="3"/>
        <v>-</v>
      </c>
    </row>
    <row r="212" spans="1:6" ht="45" x14ac:dyDescent="0.2">
      <c r="A212" s="42" t="s">
        <v>640</v>
      </c>
      <c r="B212" s="57" t="s">
        <v>391</v>
      </c>
      <c r="C212" s="62" t="s">
        <v>641</v>
      </c>
      <c r="D212" s="121">
        <v>30830001.559999999</v>
      </c>
      <c r="E212" s="122">
        <v>30830001.559999999</v>
      </c>
      <c r="F212" s="123" t="str">
        <f t="shared" si="3"/>
        <v>-</v>
      </c>
    </row>
    <row r="213" spans="1:6" x14ac:dyDescent="0.2">
      <c r="A213" s="66" t="s">
        <v>642</v>
      </c>
      <c r="B213" s="67" t="s">
        <v>391</v>
      </c>
      <c r="C213" s="68" t="s">
        <v>643</v>
      </c>
      <c r="D213" s="88">
        <v>34373990.700000003</v>
      </c>
      <c r="E213" s="118">
        <v>29716512.039999999</v>
      </c>
      <c r="F213" s="115">
        <f t="shared" si="3"/>
        <v>4657478.6600000039</v>
      </c>
    </row>
    <row r="214" spans="1:6" ht="22.5" x14ac:dyDescent="0.2">
      <c r="A214" s="42" t="s">
        <v>413</v>
      </c>
      <c r="B214" s="57" t="s">
        <v>391</v>
      </c>
      <c r="C214" s="62" t="s">
        <v>644</v>
      </c>
      <c r="D214" s="121">
        <v>2723531.52</v>
      </c>
      <c r="E214" s="122">
        <v>1582003.65</v>
      </c>
      <c r="F214" s="123">
        <f t="shared" si="3"/>
        <v>1141527.8700000001</v>
      </c>
    </row>
    <row r="215" spans="1:6" ht="22.5" x14ac:dyDescent="0.2">
      <c r="A215" s="42" t="s">
        <v>415</v>
      </c>
      <c r="B215" s="57" t="s">
        <v>391</v>
      </c>
      <c r="C215" s="62" t="s">
        <v>645</v>
      </c>
      <c r="D215" s="121">
        <v>2723531.52</v>
      </c>
      <c r="E215" s="122">
        <v>1582003.65</v>
      </c>
      <c r="F215" s="123">
        <f t="shared" si="3"/>
        <v>1141527.8700000001</v>
      </c>
    </row>
    <row r="216" spans="1:6" ht="22.5" x14ac:dyDescent="0.2">
      <c r="A216" s="42" t="s">
        <v>419</v>
      </c>
      <c r="B216" s="57" t="s">
        <v>391</v>
      </c>
      <c r="C216" s="62" t="s">
        <v>646</v>
      </c>
      <c r="D216" s="121">
        <v>2723531.52</v>
      </c>
      <c r="E216" s="122">
        <v>1582003.65</v>
      </c>
      <c r="F216" s="123">
        <f t="shared" si="3"/>
        <v>1141527.8700000001</v>
      </c>
    </row>
    <row r="217" spans="1:6" ht="33.75" x14ac:dyDescent="0.2">
      <c r="A217" s="42" t="s">
        <v>579</v>
      </c>
      <c r="B217" s="57" t="s">
        <v>391</v>
      </c>
      <c r="C217" s="62" t="s">
        <v>647</v>
      </c>
      <c r="D217" s="121">
        <v>31650459.18</v>
      </c>
      <c r="E217" s="122">
        <v>28134508.390000001</v>
      </c>
      <c r="F217" s="123">
        <f t="shared" si="3"/>
        <v>3515950.7899999991</v>
      </c>
    </row>
    <row r="218" spans="1:6" x14ac:dyDescent="0.2">
      <c r="A218" s="42" t="s">
        <v>581</v>
      </c>
      <c r="B218" s="57" t="s">
        <v>391</v>
      </c>
      <c r="C218" s="62" t="s">
        <v>648</v>
      </c>
      <c r="D218" s="121">
        <v>31650459.18</v>
      </c>
      <c r="E218" s="122">
        <v>28134508.390000001</v>
      </c>
      <c r="F218" s="123">
        <f t="shared" si="3"/>
        <v>3515950.7899999991</v>
      </c>
    </row>
    <row r="219" spans="1:6" ht="33.75" x14ac:dyDescent="0.2">
      <c r="A219" s="42" t="s">
        <v>583</v>
      </c>
      <c r="B219" s="57" t="s">
        <v>391</v>
      </c>
      <c r="C219" s="62" t="s">
        <v>649</v>
      </c>
      <c r="D219" s="121">
        <v>31650459.18</v>
      </c>
      <c r="E219" s="122">
        <v>28134508.390000001</v>
      </c>
      <c r="F219" s="123">
        <f t="shared" si="3"/>
        <v>3515950.7899999991</v>
      </c>
    </row>
    <row r="220" spans="1:6" x14ac:dyDescent="0.2">
      <c r="A220" s="66" t="s">
        <v>650</v>
      </c>
      <c r="B220" s="67" t="s">
        <v>391</v>
      </c>
      <c r="C220" s="68" t="s">
        <v>651</v>
      </c>
      <c r="D220" s="88">
        <v>815910.25</v>
      </c>
      <c r="E220" s="118">
        <v>507390.12</v>
      </c>
      <c r="F220" s="115">
        <f t="shared" si="3"/>
        <v>308520.13</v>
      </c>
    </row>
    <row r="221" spans="1:6" ht="22.5" x14ac:dyDescent="0.2">
      <c r="A221" s="42" t="s">
        <v>413</v>
      </c>
      <c r="B221" s="57" t="s">
        <v>391</v>
      </c>
      <c r="C221" s="62" t="s">
        <v>652</v>
      </c>
      <c r="D221" s="121">
        <v>815910.25</v>
      </c>
      <c r="E221" s="122">
        <v>507390.12</v>
      </c>
      <c r="F221" s="123">
        <f t="shared" si="3"/>
        <v>308520.13</v>
      </c>
    </row>
    <row r="222" spans="1:6" ht="22.5" x14ac:dyDescent="0.2">
      <c r="A222" s="42" t="s">
        <v>415</v>
      </c>
      <c r="B222" s="57" t="s">
        <v>391</v>
      </c>
      <c r="C222" s="62" t="s">
        <v>653</v>
      </c>
      <c r="D222" s="121">
        <v>815910.25</v>
      </c>
      <c r="E222" s="122">
        <v>507390.12</v>
      </c>
      <c r="F222" s="123">
        <f t="shared" si="3"/>
        <v>308520.13</v>
      </c>
    </row>
    <row r="223" spans="1:6" ht="22.5" x14ac:dyDescent="0.2">
      <c r="A223" s="42" t="s">
        <v>419</v>
      </c>
      <c r="B223" s="57" t="s">
        <v>391</v>
      </c>
      <c r="C223" s="62" t="s">
        <v>654</v>
      </c>
      <c r="D223" s="121">
        <v>815910.25</v>
      </c>
      <c r="E223" s="122">
        <v>507390.12</v>
      </c>
      <c r="F223" s="123">
        <f t="shared" si="3"/>
        <v>308520.13</v>
      </c>
    </row>
    <row r="224" spans="1:6" ht="22.5" x14ac:dyDescent="0.2">
      <c r="A224" s="66" t="s">
        <v>655</v>
      </c>
      <c r="B224" s="67" t="s">
        <v>391</v>
      </c>
      <c r="C224" s="68" t="s">
        <v>656</v>
      </c>
      <c r="D224" s="88">
        <v>30830001.559999999</v>
      </c>
      <c r="E224" s="118">
        <v>30830001.559999999</v>
      </c>
      <c r="F224" s="115" t="str">
        <f t="shared" si="3"/>
        <v>-</v>
      </c>
    </row>
    <row r="225" spans="1:6" ht="22.5" x14ac:dyDescent="0.2">
      <c r="A225" s="42" t="s">
        <v>425</v>
      </c>
      <c r="B225" s="57" t="s">
        <v>391</v>
      </c>
      <c r="C225" s="62" t="s">
        <v>657</v>
      </c>
      <c r="D225" s="121">
        <v>30830001.559999999</v>
      </c>
      <c r="E225" s="122">
        <v>30830001.559999999</v>
      </c>
      <c r="F225" s="123" t="str">
        <f t="shared" si="3"/>
        <v>-</v>
      </c>
    </row>
    <row r="226" spans="1:6" x14ac:dyDescent="0.2">
      <c r="A226" s="42" t="s">
        <v>586</v>
      </c>
      <c r="B226" s="57" t="s">
        <v>391</v>
      </c>
      <c r="C226" s="62" t="s">
        <v>658</v>
      </c>
      <c r="D226" s="121">
        <v>30830001.559999999</v>
      </c>
      <c r="E226" s="122">
        <v>30830001.559999999</v>
      </c>
      <c r="F226" s="123" t="str">
        <f t="shared" si="3"/>
        <v>-</v>
      </c>
    </row>
    <row r="227" spans="1:6" ht="45" x14ac:dyDescent="0.2">
      <c r="A227" s="42" t="s">
        <v>640</v>
      </c>
      <c r="B227" s="57" t="s">
        <v>391</v>
      </c>
      <c r="C227" s="62" t="s">
        <v>659</v>
      </c>
      <c r="D227" s="121">
        <v>30830001.559999999</v>
      </c>
      <c r="E227" s="122">
        <v>30830001.559999999</v>
      </c>
      <c r="F227" s="123" t="str">
        <f t="shared" si="3"/>
        <v>-</v>
      </c>
    </row>
    <row r="228" spans="1:6" x14ac:dyDescent="0.2">
      <c r="A228" s="66" t="s">
        <v>660</v>
      </c>
      <c r="B228" s="67" t="s">
        <v>391</v>
      </c>
      <c r="C228" s="68" t="s">
        <v>661</v>
      </c>
      <c r="D228" s="88">
        <v>300353103.75</v>
      </c>
      <c r="E228" s="118">
        <v>300318526.51999998</v>
      </c>
      <c r="F228" s="115">
        <f t="shared" si="3"/>
        <v>34577.230000019073</v>
      </c>
    </row>
    <row r="229" spans="1:6" ht="56.25" x14ac:dyDescent="0.2">
      <c r="A229" s="42" t="s">
        <v>395</v>
      </c>
      <c r="B229" s="57" t="s">
        <v>391</v>
      </c>
      <c r="C229" s="62" t="s">
        <v>662</v>
      </c>
      <c r="D229" s="121">
        <v>6626372.75</v>
      </c>
      <c r="E229" s="122">
        <v>6617867.0899999999</v>
      </c>
      <c r="F229" s="123">
        <f t="shared" si="3"/>
        <v>8505.660000000149</v>
      </c>
    </row>
    <row r="230" spans="1:6" ht="22.5" x14ac:dyDescent="0.2">
      <c r="A230" s="42" t="s">
        <v>405</v>
      </c>
      <c r="B230" s="57" t="s">
        <v>391</v>
      </c>
      <c r="C230" s="62" t="s">
        <v>663</v>
      </c>
      <c r="D230" s="121">
        <v>6626372.75</v>
      </c>
      <c r="E230" s="122">
        <v>6617867.0899999999</v>
      </c>
      <c r="F230" s="123">
        <f t="shared" si="3"/>
        <v>8505.660000000149</v>
      </c>
    </row>
    <row r="231" spans="1:6" ht="22.5" x14ac:dyDescent="0.2">
      <c r="A231" s="42" t="s">
        <v>407</v>
      </c>
      <c r="B231" s="57" t="s">
        <v>391</v>
      </c>
      <c r="C231" s="62" t="s">
        <v>664</v>
      </c>
      <c r="D231" s="121">
        <v>4987810.46</v>
      </c>
      <c r="E231" s="122">
        <v>4987810.46</v>
      </c>
      <c r="F231" s="123" t="str">
        <f t="shared" si="3"/>
        <v>-</v>
      </c>
    </row>
    <row r="232" spans="1:6" ht="33.75" x14ac:dyDescent="0.2">
      <c r="A232" s="42" t="s">
        <v>409</v>
      </c>
      <c r="B232" s="57" t="s">
        <v>391</v>
      </c>
      <c r="C232" s="62" t="s">
        <v>665</v>
      </c>
      <c r="D232" s="121">
        <v>180763.45</v>
      </c>
      <c r="E232" s="122">
        <v>172497.79</v>
      </c>
      <c r="F232" s="123">
        <f t="shared" si="3"/>
        <v>8265.6600000000035</v>
      </c>
    </row>
    <row r="233" spans="1:6" ht="45" x14ac:dyDescent="0.2">
      <c r="A233" s="42" t="s">
        <v>538</v>
      </c>
      <c r="B233" s="57" t="s">
        <v>391</v>
      </c>
      <c r="C233" s="62" t="s">
        <v>666</v>
      </c>
      <c r="D233" s="121">
        <v>12000</v>
      </c>
      <c r="E233" s="122">
        <v>11760</v>
      </c>
      <c r="F233" s="123">
        <f t="shared" si="3"/>
        <v>240</v>
      </c>
    </row>
    <row r="234" spans="1:6" ht="33.75" x14ac:dyDescent="0.2">
      <c r="A234" s="42" t="s">
        <v>411</v>
      </c>
      <c r="B234" s="57" t="s">
        <v>391</v>
      </c>
      <c r="C234" s="62" t="s">
        <v>667</v>
      </c>
      <c r="D234" s="121">
        <v>1445798.84</v>
      </c>
      <c r="E234" s="122">
        <v>1445798.84</v>
      </c>
      <c r="F234" s="123" t="str">
        <f t="shared" si="3"/>
        <v>-</v>
      </c>
    </row>
    <row r="235" spans="1:6" ht="22.5" x14ac:dyDescent="0.2">
      <c r="A235" s="42" t="s">
        <v>413</v>
      </c>
      <c r="B235" s="57" t="s">
        <v>391</v>
      </c>
      <c r="C235" s="62" t="s">
        <v>668</v>
      </c>
      <c r="D235" s="121">
        <v>598630.5</v>
      </c>
      <c r="E235" s="122">
        <v>572558.93000000005</v>
      </c>
      <c r="F235" s="123">
        <f t="shared" si="3"/>
        <v>26071.569999999949</v>
      </c>
    </row>
    <row r="236" spans="1:6" ht="22.5" x14ac:dyDescent="0.2">
      <c r="A236" s="42" t="s">
        <v>415</v>
      </c>
      <c r="B236" s="57" t="s">
        <v>391</v>
      </c>
      <c r="C236" s="62" t="s">
        <v>669</v>
      </c>
      <c r="D236" s="121">
        <v>598630.5</v>
      </c>
      <c r="E236" s="122">
        <v>572558.93000000005</v>
      </c>
      <c r="F236" s="123">
        <f t="shared" si="3"/>
        <v>26071.569999999949</v>
      </c>
    </row>
    <row r="237" spans="1:6" ht="22.5" x14ac:dyDescent="0.2">
      <c r="A237" s="42" t="s">
        <v>417</v>
      </c>
      <c r="B237" s="57" t="s">
        <v>391</v>
      </c>
      <c r="C237" s="62" t="s">
        <v>670</v>
      </c>
      <c r="D237" s="121">
        <v>214808.83</v>
      </c>
      <c r="E237" s="122">
        <v>193349.42</v>
      </c>
      <c r="F237" s="123">
        <f t="shared" si="3"/>
        <v>21459.409999999974</v>
      </c>
    </row>
    <row r="238" spans="1:6" ht="22.5" x14ac:dyDescent="0.2">
      <c r="A238" s="42" t="s">
        <v>419</v>
      </c>
      <c r="B238" s="57" t="s">
        <v>391</v>
      </c>
      <c r="C238" s="62" t="s">
        <v>671</v>
      </c>
      <c r="D238" s="121">
        <v>383821.67</v>
      </c>
      <c r="E238" s="122">
        <v>379209.51</v>
      </c>
      <c r="F238" s="123">
        <f t="shared" si="3"/>
        <v>4612.1599999999744</v>
      </c>
    </row>
    <row r="239" spans="1:6" ht="22.5" x14ac:dyDescent="0.2">
      <c r="A239" s="42" t="s">
        <v>425</v>
      </c>
      <c r="B239" s="57" t="s">
        <v>391</v>
      </c>
      <c r="C239" s="62" t="s">
        <v>672</v>
      </c>
      <c r="D239" s="121">
        <v>293115374.19</v>
      </c>
      <c r="E239" s="122">
        <v>293115374.19</v>
      </c>
      <c r="F239" s="123" t="str">
        <f t="shared" si="3"/>
        <v>-</v>
      </c>
    </row>
    <row r="240" spans="1:6" x14ac:dyDescent="0.2">
      <c r="A240" s="42" t="s">
        <v>586</v>
      </c>
      <c r="B240" s="57" t="s">
        <v>391</v>
      </c>
      <c r="C240" s="62" t="s">
        <v>673</v>
      </c>
      <c r="D240" s="121">
        <v>293115374.19</v>
      </c>
      <c r="E240" s="122">
        <v>293115374.19</v>
      </c>
      <c r="F240" s="123" t="str">
        <f t="shared" si="3"/>
        <v>-</v>
      </c>
    </row>
    <row r="241" spans="1:6" ht="45" x14ac:dyDescent="0.2">
      <c r="A241" s="42" t="s">
        <v>640</v>
      </c>
      <c r="B241" s="57" t="s">
        <v>391</v>
      </c>
      <c r="C241" s="62" t="s">
        <v>674</v>
      </c>
      <c r="D241" s="121">
        <v>85680803.5</v>
      </c>
      <c r="E241" s="122">
        <v>85680803.5</v>
      </c>
      <c r="F241" s="123" t="str">
        <f t="shared" si="3"/>
        <v>-</v>
      </c>
    </row>
    <row r="242" spans="1:6" x14ac:dyDescent="0.2">
      <c r="A242" s="42" t="s">
        <v>588</v>
      </c>
      <c r="B242" s="57" t="s">
        <v>391</v>
      </c>
      <c r="C242" s="62" t="s">
        <v>675</v>
      </c>
      <c r="D242" s="121">
        <v>207434570.69</v>
      </c>
      <c r="E242" s="122">
        <v>207434570.69</v>
      </c>
      <c r="F242" s="123" t="str">
        <f t="shared" si="3"/>
        <v>-</v>
      </c>
    </row>
    <row r="243" spans="1:6" x14ac:dyDescent="0.2">
      <c r="A243" s="42" t="s">
        <v>431</v>
      </c>
      <c r="B243" s="57" t="s">
        <v>391</v>
      </c>
      <c r="C243" s="62" t="s">
        <v>676</v>
      </c>
      <c r="D243" s="121">
        <v>12726.31</v>
      </c>
      <c r="E243" s="122">
        <v>12726.31</v>
      </c>
      <c r="F243" s="123" t="str">
        <f t="shared" si="3"/>
        <v>-</v>
      </c>
    </row>
    <row r="244" spans="1:6" x14ac:dyDescent="0.2">
      <c r="A244" s="42" t="s">
        <v>433</v>
      </c>
      <c r="B244" s="57" t="s">
        <v>391</v>
      </c>
      <c r="C244" s="62" t="s">
        <v>677</v>
      </c>
      <c r="D244" s="121">
        <v>5317</v>
      </c>
      <c r="E244" s="122">
        <v>5317</v>
      </c>
      <c r="F244" s="123" t="str">
        <f t="shared" si="3"/>
        <v>-</v>
      </c>
    </row>
    <row r="245" spans="1:6" ht="78.75" x14ac:dyDescent="0.2">
      <c r="A245" s="76" t="s">
        <v>435</v>
      </c>
      <c r="B245" s="57" t="s">
        <v>391</v>
      </c>
      <c r="C245" s="62" t="s">
        <v>678</v>
      </c>
      <c r="D245" s="121">
        <v>5317</v>
      </c>
      <c r="E245" s="122">
        <v>5317</v>
      </c>
      <c r="F245" s="123" t="str">
        <f t="shared" si="3"/>
        <v>-</v>
      </c>
    </row>
    <row r="246" spans="1:6" x14ac:dyDescent="0.2">
      <c r="A246" s="42" t="s">
        <v>437</v>
      </c>
      <c r="B246" s="57" t="s">
        <v>391</v>
      </c>
      <c r="C246" s="62" t="s">
        <v>679</v>
      </c>
      <c r="D246" s="121">
        <v>7409.31</v>
      </c>
      <c r="E246" s="122">
        <v>7409.31</v>
      </c>
      <c r="F246" s="123" t="str">
        <f t="shared" si="3"/>
        <v>-</v>
      </c>
    </row>
    <row r="247" spans="1:6" x14ac:dyDescent="0.2">
      <c r="A247" s="42" t="s">
        <v>441</v>
      </c>
      <c r="B247" s="57" t="s">
        <v>391</v>
      </c>
      <c r="C247" s="62" t="s">
        <v>680</v>
      </c>
      <c r="D247" s="121">
        <v>1405.21</v>
      </c>
      <c r="E247" s="122">
        <v>1405.21</v>
      </c>
      <c r="F247" s="123" t="str">
        <f t="shared" si="3"/>
        <v>-</v>
      </c>
    </row>
    <row r="248" spans="1:6" x14ac:dyDescent="0.2">
      <c r="A248" s="42" t="s">
        <v>443</v>
      </c>
      <c r="B248" s="57" t="s">
        <v>391</v>
      </c>
      <c r="C248" s="62" t="s">
        <v>681</v>
      </c>
      <c r="D248" s="121">
        <v>6004.1</v>
      </c>
      <c r="E248" s="122">
        <v>6004.1</v>
      </c>
      <c r="F248" s="123" t="str">
        <f t="shared" si="3"/>
        <v>-</v>
      </c>
    </row>
    <row r="249" spans="1:6" x14ac:dyDescent="0.2">
      <c r="A249" s="66" t="s">
        <v>682</v>
      </c>
      <c r="B249" s="67" t="s">
        <v>391</v>
      </c>
      <c r="C249" s="68" t="s">
        <v>683</v>
      </c>
      <c r="D249" s="88">
        <v>112019989.06</v>
      </c>
      <c r="E249" s="118">
        <v>112019989.06</v>
      </c>
      <c r="F249" s="115" t="str">
        <f t="shared" si="3"/>
        <v>-</v>
      </c>
    </row>
    <row r="250" spans="1:6" ht="22.5" x14ac:dyDescent="0.2">
      <c r="A250" s="42" t="s">
        <v>425</v>
      </c>
      <c r="B250" s="57" t="s">
        <v>391</v>
      </c>
      <c r="C250" s="62" t="s">
        <v>684</v>
      </c>
      <c r="D250" s="121">
        <v>112019989.06</v>
      </c>
      <c r="E250" s="122">
        <v>112019989.06</v>
      </c>
      <c r="F250" s="123" t="str">
        <f t="shared" si="3"/>
        <v>-</v>
      </c>
    </row>
    <row r="251" spans="1:6" x14ac:dyDescent="0.2">
      <c r="A251" s="42" t="s">
        <v>586</v>
      </c>
      <c r="B251" s="57" t="s">
        <v>391</v>
      </c>
      <c r="C251" s="62" t="s">
        <v>685</v>
      </c>
      <c r="D251" s="121">
        <v>112019989.06</v>
      </c>
      <c r="E251" s="122">
        <v>112019989.06</v>
      </c>
      <c r="F251" s="123" t="str">
        <f t="shared" si="3"/>
        <v>-</v>
      </c>
    </row>
    <row r="252" spans="1:6" ht="45" x14ac:dyDescent="0.2">
      <c r="A252" s="42" t="s">
        <v>640</v>
      </c>
      <c r="B252" s="57" t="s">
        <v>391</v>
      </c>
      <c r="C252" s="62" t="s">
        <v>686</v>
      </c>
      <c r="D252" s="121">
        <v>27165149.059999999</v>
      </c>
      <c r="E252" s="122">
        <v>27165149.059999999</v>
      </c>
      <c r="F252" s="123" t="str">
        <f t="shared" si="3"/>
        <v>-</v>
      </c>
    </row>
    <row r="253" spans="1:6" x14ac:dyDescent="0.2">
      <c r="A253" s="42" t="s">
        <v>588</v>
      </c>
      <c r="B253" s="57" t="s">
        <v>391</v>
      </c>
      <c r="C253" s="62" t="s">
        <v>687</v>
      </c>
      <c r="D253" s="121">
        <v>84854840</v>
      </c>
      <c r="E253" s="122">
        <v>84854840</v>
      </c>
      <c r="F253" s="123" t="str">
        <f t="shared" si="3"/>
        <v>-</v>
      </c>
    </row>
    <row r="254" spans="1:6" x14ac:dyDescent="0.2">
      <c r="A254" s="66" t="s">
        <v>688</v>
      </c>
      <c r="B254" s="67" t="s">
        <v>391</v>
      </c>
      <c r="C254" s="68" t="s">
        <v>689</v>
      </c>
      <c r="D254" s="88">
        <v>179796485.13</v>
      </c>
      <c r="E254" s="118">
        <v>179796485.13</v>
      </c>
      <c r="F254" s="115" t="str">
        <f t="shared" si="3"/>
        <v>-</v>
      </c>
    </row>
    <row r="255" spans="1:6" ht="22.5" x14ac:dyDescent="0.2">
      <c r="A255" s="42" t="s">
        <v>425</v>
      </c>
      <c r="B255" s="57" t="s">
        <v>391</v>
      </c>
      <c r="C255" s="62" t="s">
        <v>690</v>
      </c>
      <c r="D255" s="121">
        <v>179796485.13</v>
      </c>
      <c r="E255" s="122">
        <v>179796485.13</v>
      </c>
      <c r="F255" s="123" t="str">
        <f t="shared" si="3"/>
        <v>-</v>
      </c>
    </row>
    <row r="256" spans="1:6" x14ac:dyDescent="0.2">
      <c r="A256" s="42" t="s">
        <v>586</v>
      </c>
      <c r="B256" s="57" t="s">
        <v>391</v>
      </c>
      <c r="C256" s="62" t="s">
        <v>691</v>
      </c>
      <c r="D256" s="121">
        <v>179796485.13</v>
      </c>
      <c r="E256" s="122">
        <v>179796485.13</v>
      </c>
      <c r="F256" s="123" t="str">
        <f t="shared" si="3"/>
        <v>-</v>
      </c>
    </row>
    <row r="257" spans="1:6" ht="45" x14ac:dyDescent="0.2">
      <c r="A257" s="42" t="s">
        <v>640</v>
      </c>
      <c r="B257" s="57" t="s">
        <v>391</v>
      </c>
      <c r="C257" s="62" t="s">
        <v>692</v>
      </c>
      <c r="D257" s="121">
        <v>58515654.439999998</v>
      </c>
      <c r="E257" s="122">
        <v>58515654.439999998</v>
      </c>
      <c r="F257" s="123" t="str">
        <f t="shared" si="3"/>
        <v>-</v>
      </c>
    </row>
    <row r="258" spans="1:6" x14ac:dyDescent="0.2">
      <c r="A258" s="42" t="s">
        <v>588</v>
      </c>
      <c r="B258" s="57" t="s">
        <v>391</v>
      </c>
      <c r="C258" s="62" t="s">
        <v>693</v>
      </c>
      <c r="D258" s="121">
        <v>121280830.69</v>
      </c>
      <c r="E258" s="122">
        <v>121280830.69</v>
      </c>
      <c r="F258" s="123" t="str">
        <f t="shared" si="3"/>
        <v>-</v>
      </c>
    </row>
    <row r="259" spans="1:6" x14ac:dyDescent="0.2">
      <c r="A259" s="66" t="s">
        <v>694</v>
      </c>
      <c r="B259" s="67" t="s">
        <v>391</v>
      </c>
      <c r="C259" s="68" t="s">
        <v>695</v>
      </c>
      <c r="D259" s="88">
        <v>1415100</v>
      </c>
      <c r="E259" s="118">
        <v>1410060</v>
      </c>
      <c r="F259" s="115">
        <f t="shared" si="3"/>
        <v>5040</v>
      </c>
    </row>
    <row r="260" spans="1:6" ht="56.25" x14ac:dyDescent="0.2">
      <c r="A260" s="42" t="s">
        <v>395</v>
      </c>
      <c r="B260" s="57" t="s">
        <v>391</v>
      </c>
      <c r="C260" s="62" t="s">
        <v>696</v>
      </c>
      <c r="D260" s="121">
        <v>19400</v>
      </c>
      <c r="E260" s="122">
        <v>14360</v>
      </c>
      <c r="F260" s="123">
        <f t="shared" si="3"/>
        <v>5040</v>
      </c>
    </row>
    <row r="261" spans="1:6" ht="22.5" x14ac:dyDescent="0.2">
      <c r="A261" s="42" t="s">
        <v>405</v>
      </c>
      <c r="B261" s="57" t="s">
        <v>391</v>
      </c>
      <c r="C261" s="62" t="s">
        <v>697</v>
      </c>
      <c r="D261" s="121">
        <v>19400</v>
      </c>
      <c r="E261" s="122">
        <v>14360</v>
      </c>
      <c r="F261" s="123">
        <f t="shared" si="3"/>
        <v>5040</v>
      </c>
    </row>
    <row r="262" spans="1:6" ht="33.75" x14ac:dyDescent="0.2">
      <c r="A262" s="42" t="s">
        <v>409</v>
      </c>
      <c r="B262" s="57" t="s">
        <v>391</v>
      </c>
      <c r="C262" s="62" t="s">
        <v>698</v>
      </c>
      <c r="D262" s="121">
        <v>7400</v>
      </c>
      <c r="E262" s="122">
        <v>2600</v>
      </c>
      <c r="F262" s="123">
        <f t="shared" si="3"/>
        <v>4800</v>
      </c>
    </row>
    <row r="263" spans="1:6" ht="45" x14ac:dyDescent="0.2">
      <c r="A263" s="42" t="s">
        <v>538</v>
      </c>
      <c r="B263" s="57" t="s">
        <v>391</v>
      </c>
      <c r="C263" s="62" t="s">
        <v>699</v>
      </c>
      <c r="D263" s="121">
        <v>12000</v>
      </c>
      <c r="E263" s="122">
        <v>11760</v>
      </c>
      <c r="F263" s="123">
        <f t="shared" si="3"/>
        <v>240</v>
      </c>
    </row>
    <row r="264" spans="1:6" ht="22.5" x14ac:dyDescent="0.2">
      <c r="A264" s="42" t="s">
        <v>413</v>
      </c>
      <c r="B264" s="57" t="s">
        <v>391</v>
      </c>
      <c r="C264" s="62" t="s">
        <v>700</v>
      </c>
      <c r="D264" s="121">
        <v>96800</v>
      </c>
      <c r="E264" s="122">
        <v>96800</v>
      </c>
      <c r="F264" s="123" t="str">
        <f t="shared" si="3"/>
        <v>-</v>
      </c>
    </row>
    <row r="265" spans="1:6" ht="22.5" x14ac:dyDescent="0.2">
      <c r="A265" s="42" t="s">
        <v>415</v>
      </c>
      <c r="B265" s="57" t="s">
        <v>391</v>
      </c>
      <c r="C265" s="62" t="s">
        <v>701</v>
      </c>
      <c r="D265" s="121">
        <v>96800</v>
      </c>
      <c r="E265" s="122">
        <v>96800</v>
      </c>
      <c r="F265" s="123" t="str">
        <f t="shared" si="3"/>
        <v>-</v>
      </c>
    </row>
    <row r="266" spans="1:6" ht="22.5" x14ac:dyDescent="0.2">
      <c r="A266" s="42" t="s">
        <v>419</v>
      </c>
      <c r="B266" s="57" t="s">
        <v>391</v>
      </c>
      <c r="C266" s="62" t="s">
        <v>702</v>
      </c>
      <c r="D266" s="121">
        <v>96800</v>
      </c>
      <c r="E266" s="122">
        <v>96800</v>
      </c>
      <c r="F266" s="123" t="str">
        <f t="shared" si="3"/>
        <v>-</v>
      </c>
    </row>
    <row r="267" spans="1:6" ht="22.5" x14ac:dyDescent="0.2">
      <c r="A267" s="42" t="s">
        <v>425</v>
      </c>
      <c r="B267" s="57" t="s">
        <v>391</v>
      </c>
      <c r="C267" s="62" t="s">
        <v>703</v>
      </c>
      <c r="D267" s="121">
        <v>1298900</v>
      </c>
      <c r="E267" s="122">
        <v>1298900</v>
      </c>
      <c r="F267" s="123" t="str">
        <f t="shared" si="3"/>
        <v>-</v>
      </c>
    </row>
    <row r="268" spans="1:6" x14ac:dyDescent="0.2">
      <c r="A268" s="42" t="s">
        <v>586</v>
      </c>
      <c r="B268" s="57" t="s">
        <v>391</v>
      </c>
      <c r="C268" s="62" t="s">
        <v>704</v>
      </c>
      <c r="D268" s="121">
        <v>1298900</v>
      </c>
      <c r="E268" s="122">
        <v>1298900</v>
      </c>
      <c r="F268" s="123" t="str">
        <f t="shared" si="3"/>
        <v>-</v>
      </c>
    </row>
    <row r="269" spans="1:6" x14ac:dyDescent="0.2">
      <c r="A269" s="42" t="s">
        <v>588</v>
      </c>
      <c r="B269" s="57" t="s">
        <v>391</v>
      </c>
      <c r="C269" s="62" t="s">
        <v>705</v>
      </c>
      <c r="D269" s="121">
        <v>1298900</v>
      </c>
      <c r="E269" s="122">
        <v>1298900</v>
      </c>
      <c r="F269" s="123" t="str">
        <f t="shared" si="3"/>
        <v>-</v>
      </c>
    </row>
    <row r="270" spans="1:6" x14ac:dyDescent="0.2">
      <c r="A270" s="66" t="s">
        <v>706</v>
      </c>
      <c r="B270" s="67" t="s">
        <v>391</v>
      </c>
      <c r="C270" s="68" t="s">
        <v>707</v>
      </c>
      <c r="D270" s="88">
        <v>7121529.5599999996</v>
      </c>
      <c r="E270" s="118">
        <v>7091992.3300000001</v>
      </c>
      <c r="F270" s="115">
        <f t="shared" si="3"/>
        <v>29537.229999999516</v>
      </c>
    </row>
    <row r="271" spans="1:6" ht="56.25" x14ac:dyDescent="0.2">
      <c r="A271" s="42" t="s">
        <v>395</v>
      </c>
      <c r="B271" s="57" t="s">
        <v>391</v>
      </c>
      <c r="C271" s="62" t="s">
        <v>708</v>
      </c>
      <c r="D271" s="121">
        <v>6606972.75</v>
      </c>
      <c r="E271" s="122">
        <v>6603507.0899999999</v>
      </c>
      <c r="F271" s="123">
        <f t="shared" ref="F271:F334" si="4">IF(OR(D271="-",E271&gt;=D271),"-",D271-IF(E271="-",0,E271))</f>
        <v>3465.660000000149</v>
      </c>
    </row>
    <row r="272" spans="1:6" ht="22.5" x14ac:dyDescent="0.2">
      <c r="A272" s="42" t="s">
        <v>405</v>
      </c>
      <c r="B272" s="57" t="s">
        <v>391</v>
      </c>
      <c r="C272" s="62" t="s">
        <v>709</v>
      </c>
      <c r="D272" s="121">
        <v>6606972.75</v>
      </c>
      <c r="E272" s="122">
        <v>6603507.0899999999</v>
      </c>
      <c r="F272" s="123">
        <f t="shared" si="4"/>
        <v>3465.660000000149</v>
      </c>
    </row>
    <row r="273" spans="1:6" ht="22.5" x14ac:dyDescent="0.2">
      <c r="A273" s="42" t="s">
        <v>407</v>
      </c>
      <c r="B273" s="57" t="s">
        <v>391</v>
      </c>
      <c r="C273" s="62" t="s">
        <v>710</v>
      </c>
      <c r="D273" s="121">
        <v>4987810.46</v>
      </c>
      <c r="E273" s="122">
        <v>4987810.46</v>
      </c>
      <c r="F273" s="123" t="str">
        <f t="shared" si="4"/>
        <v>-</v>
      </c>
    </row>
    <row r="274" spans="1:6" ht="33.75" x14ac:dyDescent="0.2">
      <c r="A274" s="42" t="s">
        <v>409</v>
      </c>
      <c r="B274" s="57" t="s">
        <v>391</v>
      </c>
      <c r="C274" s="62" t="s">
        <v>711</v>
      </c>
      <c r="D274" s="121">
        <v>173363.45</v>
      </c>
      <c r="E274" s="122">
        <v>169897.79</v>
      </c>
      <c r="F274" s="123">
        <f t="shared" si="4"/>
        <v>3465.6600000000035</v>
      </c>
    </row>
    <row r="275" spans="1:6" ht="33.75" x14ac:dyDescent="0.2">
      <c r="A275" s="42" t="s">
        <v>411</v>
      </c>
      <c r="B275" s="57" t="s">
        <v>391</v>
      </c>
      <c r="C275" s="62" t="s">
        <v>712</v>
      </c>
      <c r="D275" s="121">
        <v>1445798.84</v>
      </c>
      <c r="E275" s="122">
        <v>1445798.84</v>
      </c>
      <c r="F275" s="123" t="str">
        <f t="shared" si="4"/>
        <v>-</v>
      </c>
    </row>
    <row r="276" spans="1:6" ht="22.5" x14ac:dyDescent="0.2">
      <c r="A276" s="42" t="s">
        <v>413</v>
      </c>
      <c r="B276" s="57" t="s">
        <v>391</v>
      </c>
      <c r="C276" s="62" t="s">
        <v>713</v>
      </c>
      <c r="D276" s="121">
        <v>501830.5</v>
      </c>
      <c r="E276" s="122">
        <v>475758.93</v>
      </c>
      <c r="F276" s="123">
        <f t="shared" si="4"/>
        <v>26071.570000000007</v>
      </c>
    </row>
    <row r="277" spans="1:6" ht="22.5" x14ac:dyDescent="0.2">
      <c r="A277" s="42" t="s">
        <v>415</v>
      </c>
      <c r="B277" s="57" t="s">
        <v>391</v>
      </c>
      <c r="C277" s="62" t="s">
        <v>714</v>
      </c>
      <c r="D277" s="121">
        <v>501830.5</v>
      </c>
      <c r="E277" s="122">
        <v>475758.93</v>
      </c>
      <c r="F277" s="123">
        <f t="shared" si="4"/>
        <v>26071.570000000007</v>
      </c>
    </row>
    <row r="278" spans="1:6" ht="22.5" x14ac:dyDescent="0.2">
      <c r="A278" s="42" t="s">
        <v>417</v>
      </c>
      <c r="B278" s="57" t="s">
        <v>391</v>
      </c>
      <c r="C278" s="62" t="s">
        <v>715</v>
      </c>
      <c r="D278" s="121">
        <v>214808.83</v>
      </c>
      <c r="E278" s="122">
        <v>193349.42</v>
      </c>
      <c r="F278" s="123">
        <f t="shared" si="4"/>
        <v>21459.409999999974</v>
      </c>
    </row>
    <row r="279" spans="1:6" ht="22.5" x14ac:dyDescent="0.2">
      <c r="A279" s="42" t="s">
        <v>419</v>
      </c>
      <c r="B279" s="57" t="s">
        <v>391</v>
      </c>
      <c r="C279" s="62" t="s">
        <v>716</v>
      </c>
      <c r="D279" s="121">
        <v>287021.67</v>
      </c>
      <c r="E279" s="122">
        <v>282409.51</v>
      </c>
      <c r="F279" s="123">
        <f t="shared" si="4"/>
        <v>4612.1599999999744</v>
      </c>
    </row>
    <row r="280" spans="1:6" x14ac:dyDescent="0.2">
      <c r="A280" s="42" t="s">
        <v>431</v>
      </c>
      <c r="B280" s="57" t="s">
        <v>391</v>
      </c>
      <c r="C280" s="62" t="s">
        <v>717</v>
      </c>
      <c r="D280" s="121">
        <v>12726.31</v>
      </c>
      <c r="E280" s="122">
        <v>12726.31</v>
      </c>
      <c r="F280" s="123" t="str">
        <f t="shared" si="4"/>
        <v>-</v>
      </c>
    </row>
    <row r="281" spans="1:6" x14ac:dyDescent="0.2">
      <c r="A281" s="42" t="s">
        <v>433</v>
      </c>
      <c r="B281" s="57" t="s">
        <v>391</v>
      </c>
      <c r="C281" s="62" t="s">
        <v>718</v>
      </c>
      <c r="D281" s="121">
        <v>5317</v>
      </c>
      <c r="E281" s="122">
        <v>5317</v>
      </c>
      <c r="F281" s="123" t="str">
        <f t="shared" si="4"/>
        <v>-</v>
      </c>
    </row>
    <row r="282" spans="1:6" ht="78.75" x14ac:dyDescent="0.2">
      <c r="A282" s="76" t="s">
        <v>435</v>
      </c>
      <c r="B282" s="57" t="s">
        <v>391</v>
      </c>
      <c r="C282" s="62" t="s">
        <v>719</v>
      </c>
      <c r="D282" s="121">
        <v>5317</v>
      </c>
      <c r="E282" s="122">
        <v>5317</v>
      </c>
      <c r="F282" s="123" t="str">
        <f t="shared" si="4"/>
        <v>-</v>
      </c>
    </row>
    <row r="283" spans="1:6" x14ac:dyDescent="0.2">
      <c r="A283" s="42" t="s">
        <v>437</v>
      </c>
      <c r="B283" s="57" t="s">
        <v>391</v>
      </c>
      <c r="C283" s="62" t="s">
        <v>720</v>
      </c>
      <c r="D283" s="121">
        <v>7409.31</v>
      </c>
      <c r="E283" s="122">
        <v>7409.31</v>
      </c>
      <c r="F283" s="123" t="str">
        <f t="shared" si="4"/>
        <v>-</v>
      </c>
    </row>
    <row r="284" spans="1:6" x14ac:dyDescent="0.2">
      <c r="A284" s="42" t="s">
        <v>441</v>
      </c>
      <c r="B284" s="57" t="s">
        <v>391</v>
      </c>
      <c r="C284" s="62" t="s">
        <v>721</v>
      </c>
      <c r="D284" s="121">
        <v>1405.21</v>
      </c>
      <c r="E284" s="122">
        <v>1405.21</v>
      </c>
      <c r="F284" s="123" t="str">
        <f t="shared" si="4"/>
        <v>-</v>
      </c>
    </row>
    <row r="285" spans="1:6" x14ac:dyDescent="0.2">
      <c r="A285" s="42" t="s">
        <v>443</v>
      </c>
      <c r="B285" s="57" t="s">
        <v>391</v>
      </c>
      <c r="C285" s="62" t="s">
        <v>722</v>
      </c>
      <c r="D285" s="121">
        <v>6004.1</v>
      </c>
      <c r="E285" s="122">
        <v>6004.1</v>
      </c>
      <c r="F285" s="123" t="str">
        <f t="shared" si="4"/>
        <v>-</v>
      </c>
    </row>
    <row r="286" spans="1:6" x14ac:dyDescent="0.2">
      <c r="A286" s="66" t="s">
        <v>723</v>
      </c>
      <c r="B286" s="67" t="s">
        <v>391</v>
      </c>
      <c r="C286" s="68" t="s">
        <v>724</v>
      </c>
      <c r="D286" s="88">
        <v>30561352.199999999</v>
      </c>
      <c r="E286" s="118">
        <v>30561352.199999999</v>
      </c>
      <c r="F286" s="115" t="str">
        <f t="shared" si="4"/>
        <v>-</v>
      </c>
    </row>
    <row r="287" spans="1:6" ht="56.25" x14ac:dyDescent="0.2">
      <c r="A287" s="42" t="s">
        <v>395</v>
      </c>
      <c r="B287" s="57" t="s">
        <v>391</v>
      </c>
      <c r="C287" s="62" t="s">
        <v>725</v>
      </c>
      <c r="D287" s="121">
        <v>770718.55</v>
      </c>
      <c r="E287" s="122">
        <v>770718.55</v>
      </c>
      <c r="F287" s="123" t="str">
        <f t="shared" si="4"/>
        <v>-</v>
      </c>
    </row>
    <row r="288" spans="1:6" ht="22.5" x14ac:dyDescent="0.2">
      <c r="A288" s="42" t="s">
        <v>405</v>
      </c>
      <c r="B288" s="57" t="s">
        <v>391</v>
      </c>
      <c r="C288" s="62" t="s">
        <v>726</v>
      </c>
      <c r="D288" s="121">
        <v>770718.55</v>
      </c>
      <c r="E288" s="122">
        <v>770718.55</v>
      </c>
      <c r="F288" s="123" t="str">
        <f t="shared" si="4"/>
        <v>-</v>
      </c>
    </row>
    <row r="289" spans="1:6" ht="22.5" x14ac:dyDescent="0.2">
      <c r="A289" s="42" t="s">
        <v>407</v>
      </c>
      <c r="B289" s="57" t="s">
        <v>391</v>
      </c>
      <c r="C289" s="62" t="s">
        <v>727</v>
      </c>
      <c r="D289" s="121">
        <v>559152.99</v>
      </c>
      <c r="E289" s="122">
        <v>559152.99</v>
      </c>
      <c r="F289" s="123" t="str">
        <f t="shared" si="4"/>
        <v>-</v>
      </c>
    </row>
    <row r="290" spans="1:6" ht="33.75" x14ac:dyDescent="0.2">
      <c r="A290" s="42" t="s">
        <v>409</v>
      </c>
      <c r="B290" s="57" t="s">
        <v>391</v>
      </c>
      <c r="C290" s="62" t="s">
        <v>728</v>
      </c>
      <c r="D290" s="121">
        <v>3670</v>
      </c>
      <c r="E290" s="122">
        <v>3670</v>
      </c>
      <c r="F290" s="123" t="str">
        <f t="shared" si="4"/>
        <v>-</v>
      </c>
    </row>
    <row r="291" spans="1:6" ht="45" x14ac:dyDescent="0.2">
      <c r="A291" s="42" t="s">
        <v>538</v>
      </c>
      <c r="B291" s="57" t="s">
        <v>391</v>
      </c>
      <c r="C291" s="62" t="s">
        <v>729</v>
      </c>
      <c r="D291" s="121">
        <v>39340</v>
      </c>
      <c r="E291" s="122">
        <v>39340</v>
      </c>
      <c r="F291" s="123" t="str">
        <f t="shared" si="4"/>
        <v>-</v>
      </c>
    </row>
    <row r="292" spans="1:6" ht="33.75" x14ac:dyDescent="0.2">
      <c r="A292" s="42" t="s">
        <v>411</v>
      </c>
      <c r="B292" s="57" t="s">
        <v>391</v>
      </c>
      <c r="C292" s="62" t="s">
        <v>730</v>
      </c>
      <c r="D292" s="121">
        <v>168555.56</v>
      </c>
      <c r="E292" s="122">
        <v>168555.56</v>
      </c>
      <c r="F292" s="123" t="str">
        <f t="shared" si="4"/>
        <v>-</v>
      </c>
    </row>
    <row r="293" spans="1:6" ht="22.5" x14ac:dyDescent="0.2">
      <c r="A293" s="42" t="s">
        <v>413</v>
      </c>
      <c r="B293" s="57" t="s">
        <v>391</v>
      </c>
      <c r="C293" s="62" t="s">
        <v>731</v>
      </c>
      <c r="D293" s="121">
        <v>478673.31</v>
      </c>
      <c r="E293" s="122">
        <v>478673.31</v>
      </c>
      <c r="F293" s="123" t="str">
        <f t="shared" si="4"/>
        <v>-</v>
      </c>
    </row>
    <row r="294" spans="1:6" ht="22.5" x14ac:dyDescent="0.2">
      <c r="A294" s="42" t="s">
        <v>415</v>
      </c>
      <c r="B294" s="57" t="s">
        <v>391</v>
      </c>
      <c r="C294" s="62" t="s">
        <v>732</v>
      </c>
      <c r="D294" s="121">
        <v>478673.31</v>
      </c>
      <c r="E294" s="122">
        <v>478673.31</v>
      </c>
      <c r="F294" s="123" t="str">
        <f t="shared" si="4"/>
        <v>-</v>
      </c>
    </row>
    <row r="295" spans="1:6" ht="22.5" x14ac:dyDescent="0.2">
      <c r="A295" s="42" t="s">
        <v>417</v>
      </c>
      <c r="B295" s="57" t="s">
        <v>391</v>
      </c>
      <c r="C295" s="62" t="s">
        <v>733</v>
      </c>
      <c r="D295" s="121">
        <v>45041.41</v>
      </c>
      <c r="E295" s="122">
        <v>45041.41</v>
      </c>
      <c r="F295" s="123" t="str">
        <f t="shared" si="4"/>
        <v>-</v>
      </c>
    </row>
    <row r="296" spans="1:6" ht="22.5" x14ac:dyDescent="0.2">
      <c r="A296" s="42" t="s">
        <v>419</v>
      </c>
      <c r="B296" s="57" t="s">
        <v>391</v>
      </c>
      <c r="C296" s="62" t="s">
        <v>734</v>
      </c>
      <c r="D296" s="121">
        <v>433631.9</v>
      </c>
      <c r="E296" s="122">
        <v>433631.9</v>
      </c>
      <c r="F296" s="123" t="str">
        <f t="shared" si="4"/>
        <v>-</v>
      </c>
    </row>
    <row r="297" spans="1:6" ht="22.5" x14ac:dyDescent="0.2">
      <c r="A297" s="42" t="s">
        <v>425</v>
      </c>
      <c r="B297" s="57" t="s">
        <v>391</v>
      </c>
      <c r="C297" s="62" t="s">
        <v>735</v>
      </c>
      <c r="D297" s="121">
        <v>29311627.699999999</v>
      </c>
      <c r="E297" s="122">
        <v>29311627.699999999</v>
      </c>
      <c r="F297" s="123" t="str">
        <f t="shared" si="4"/>
        <v>-</v>
      </c>
    </row>
    <row r="298" spans="1:6" x14ac:dyDescent="0.2">
      <c r="A298" s="42" t="s">
        <v>586</v>
      </c>
      <c r="B298" s="57" t="s">
        <v>391</v>
      </c>
      <c r="C298" s="62" t="s">
        <v>736</v>
      </c>
      <c r="D298" s="121">
        <v>29211627.699999999</v>
      </c>
      <c r="E298" s="122">
        <v>29211627.699999999</v>
      </c>
      <c r="F298" s="123" t="str">
        <f t="shared" si="4"/>
        <v>-</v>
      </c>
    </row>
    <row r="299" spans="1:6" ht="45" x14ac:dyDescent="0.2">
      <c r="A299" s="42" t="s">
        <v>640</v>
      </c>
      <c r="B299" s="57" t="s">
        <v>391</v>
      </c>
      <c r="C299" s="62" t="s">
        <v>737</v>
      </c>
      <c r="D299" s="121">
        <v>28132447.699999999</v>
      </c>
      <c r="E299" s="122">
        <v>28132447.699999999</v>
      </c>
      <c r="F299" s="123" t="str">
        <f t="shared" si="4"/>
        <v>-</v>
      </c>
    </row>
    <row r="300" spans="1:6" x14ac:dyDescent="0.2">
      <c r="A300" s="42" t="s">
        <v>588</v>
      </c>
      <c r="B300" s="57" t="s">
        <v>391</v>
      </c>
      <c r="C300" s="62" t="s">
        <v>738</v>
      </c>
      <c r="D300" s="121">
        <v>1079180</v>
      </c>
      <c r="E300" s="122">
        <v>1079180</v>
      </c>
      <c r="F300" s="123" t="str">
        <f t="shared" si="4"/>
        <v>-</v>
      </c>
    </row>
    <row r="301" spans="1:6" ht="22.5" x14ac:dyDescent="0.2">
      <c r="A301" s="42" t="s">
        <v>739</v>
      </c>
      <c r="B301" s="57" t="s">
        <v>391</v>
      </c>
      <c r="C301" s="62" t="s">
        <v>740</v>
      </c>
      <c r="D301" s="121">
        <v>100000</v>
      </c>
      <c r="E301" s="122">
        <v>100000</v>
      </c>
      <c r="F301" s="123" t="str">
        <f t="shared" si="4"/>
        <v>-</v>
      </c>
    </row>
    <row r="302" spans="1:6" x14ac:dyDescent="0.2">
      <c r="A302" s="42" t="s">
        <v>431</v>
      </c>
      <c r="B302" s="57" t="s">
        <v>391</v>
      </c>
      <c r="C302" s="62" t="s">
        <v>741</v>
      </c>
      <c r="D302" s="121">
        <v>332.64</v>
      </c>
      <c r="E302" s="122">
        <v>332.64</v>
      </c>
      <c r="F302" s="123" t="str">
        <f t="shared" si="4"/>
        <v>-</v>
      </c>
    </row>
    <row r="303" spans="1:6" x14ac:dyDescent="0.2">
      <c r="A303" s="42" t="s">
        <v>437</v>
      </c>
      <c r="B303" s="57" t="s">
        <v>391</v>
      </c>
      <c r="C303" s="62" t="s">
        <v>742</v>
      </c>
      <c r="D303" s="121">
        <v>332.64</v>
      </c>
      <c r="E303" s="122">
        <v>332.64</v>
      </c>
      <c r="F303" s="123" t="str">
        <f t="shared" si="4"/>
        <v>-</v>
      </c>
    </row>
    <row r="304" spans="1:6" x14ac:dyDescent="0.2">
      <c r="A304" s="42" t="s">
        <v>441</v>
      </c>
      <c r="B304" s="57" t="s">
        <v>391</v>
      </c>
      <c r="C304" s="62" t="s">
        <v>743</v>
      </c>
      <c r="D304" s="121">
        <v>332.64</v>
      </c>
      <c r="E304" s="122">
        <v>332.64</v>
      </c>
      <c r="F304" s="123" t="str">
        <f t="shared" si="4"/>
        <v>-</v>
      </c>
    </row>
    <row r="305" spans="1:6" x14ac:dyDescent="0.2">
      <c r="A305" s="66" t="s">
        <v>744</v>
      </c>
      <c r="B305" s="67" t="s">
        <v>391</v>
      </c>
      <c r="C305" s="68" t="s">
        <v>745</v>
      </c>
      <c r="D305" s="88">
        <v>29762233.699999999</v>
      </c>
      <c r="E305" s="118">
        <v>29762233.699999999</v>
      </c>
      <c r="F305" s="115" t="str">
        <f t="shared" si="4"/>
        <v>-</v>
      </c>
    </row>
    <row r="306" spans="1:6" ht="56.25" x14ac:dyDescent="0.2">
      <c r="A306" s="42" t="s">
        <v>395</v>
      </c>
      <c r="B306" s="57" t="s">
        <v>391</v>
      </c>
      <c r="C306" s="62" t="s">
        <v>746</v>
      </c>
      <c r="D306" s="121">
        <v>39340</v>
      </c>
      <c r="E306" s="122">
        <v>39340</v>
      </c>
      <c r="F306" s="123" t="str">
        <f t="shared" si="4"/>
        <v>-</v>
      </c>
    </row>
    <row r="307" spans="1:6" ht="22.5" x14ac:dyDescent="0.2">
      <c r="A307" s="42" t="s">
        <v>405</v>
      </c>
      <c r="B307" s="57" t="s">
        <v>391</v>
      </c>
      <c r="C307" s="62" t="s">
        <v>747</v>
      </c>
      <c r="D307" s="121">
        <v>39340</v>
      </c>
      <c r="E307" s="122">
        <v>39340</v>
      </c>
      <c r="F307" s="123" t="str">
        <f t="shared" si="4"/>
        <v>-</v>
      </c>
    </row>
    <row r="308" spans="1:6" ht="45" x14ac:dyDescent="0.2">
      <c r="A308" s="42" t="s">
        <v>538</v>
      </c>
      <c r="B308" s="57" t="s">
        <v>391</v>
      </c>
      <c r="C308" s="62" t="s">
        <v>748</v>
      </c>
      <c r="D308" s="121">
        <v>39340</v>
      </c>
      <c r="E308" s="122">
        <v>39340</v>
      </c>
      <c r="F308" s="123" t="str">
        <f t="shared" si="4"/>
        <v>-</v>
      </c>
    </row>
    <row r="309" spans="1:6" ht="22.5" x14ac:dyDescent="0.2">
      <c r="A309" s="42" t="s">
        <v>413</v>
      </c>
      <c r="B309" s="57" t="s">
        <v>391</v>
      </c>
      <c r="C309" s="62" t="s">
        <v>749</v>
      </c>
      <c r="D309" s="121">
        <v>411266</v>
      </c>
      <c r="E309" s="122">
        <v>411266</v>
      </c>
      <c r="F309" s="123" t="str">
        <f t="shared" si="4"/>
        <v>-</v>
      </c>
    </row>
    <row r="310" spans="1:6" ht="22.5" x14ac:dyDescent="0.2">
      <c r="A310" s="42" t="s">
        <v>415</v>
      </c>
      <c r="B310" s="57" t="s">
        <v>391</v>
      </c>
      <c r="C310" s="62" t="s">
        <v>750</v>
      </c>
      <c r="D310" s="121">
        <v>411266</v>
      </c>
      <c r="E310" s="122">
        <v>411266</v>
      </c>
      <c r="F310" s="123" t="str">
        <f t="shared" si="4"/>
        <v>-</v>
      </c>
    </row>
    <row r="311" spans="1:6" ht="22.5" x14ac:dyDescent="0.2">
      <c r="A311" s="42" t="s">
        <v>419</v>
      </c>
      <c r="B311" s="57" t="s">
        <v>391</v>
      </c>
      <c r="C311" s="62" t="s">
        <v>751</v>
      </c>
      <c r="D311" s="121">
        <v>411266</v>
      </c>
      <c r="E311" s="122">
        <v>411266</v>
      </c>
      <c r="F311" s="123" t="str">
        <f t="shared" si="4"/>
        <v>-</v>
      </c>
    </row>
    <row r="312" spans="1:6" ht="22.5" x14ac:dyDescent="0.2">
      <c r="A312" s="42" t="s">
        <v>425</v>
      </c>
      <c r="B312" s="57" t="s">
        <v>391</v>
      </c>
      <c r="C312" s="62" t="s">
        <v>752</v>
      </c>
      <c r="D312" s="121">
        <v>29311627.699999999</v>
      </c>
      <c r="E312" s="122">
        <v>29311627.699999999</v>
      </c>
      <c r="F312" s="123" t="str">
        <f t="shared" si="4"/>
        <v>-</v>
      </c>
    </row>
    <row r="313" spans="1:6" x14ac:dyDescent="0.2">
      <c r="A313" s="42" t="s">
        <v>586</v>
      </c>
      <c r="B313" s="57" t="s">
        <v>391</v>
      </c>
      <c r="C313" s="62" t="s">
        <v>753</v>
      </c>
      <c r="D313" s="121">
        <v>29211627.699999999</v>
      </c>
      <c r="E313" s="122">
        <v>29211627.699999999</v>
      </c>
      <c r="F313" s="123" t="str">
        <f t="shared" si="4"/>
        <v>-</v>
      </c>
    </row>
    <row r="314" spans="1:6" ht="45" x14ac:dyDescent="0.2">
      <c r="A314" s="42" t="s">
        <v>640</v>
      </c>
      <c r="B314" s="57" t="s">
        <v>391</v>
      </c>
      <c r="C314" s="62" t="s">
        <v>754</v>
      </c>
      <c r="D314" s="121">
        <v>28132447.699999999</v>
      </c>
      <c r="E314" s="122">
        <v>28132447.699999999</v>
      </c>
      <c r="F314" s="123" t="str">
        <f t="shared" si="4"/>
        <v>-</v>
      </c>
    </row>
    <row r="315" spans="1:6" x14ac:dyDescent="0.2">
      <c r="A315" s="42" t="s">
        <v>588</v>
      </c>
      <c r="B315" s="57" t="s">
        <v>391</v>
      </c>
      <c r="C315" s="62" t="s">
        <v>755</v>
      </c>
      <c r="D315" s="121">
        <v>1079180</v>
      </c>
      <c r="E315" s="122">
        <v>1079180</v>
      </c>
      <c r="F315" s="123" t="str">
        <f t="shared" si="4"/>
        <v>-</v>
      </c>
    </row>
    <row r="316" spans="1:6" ht="22.5" x14ac:dyDescent="0.2">
      <c r="A316" s="42" t="s">
        <v>739</v>
      </c>
      <c r="B316" s="57" t="s">
        <v>391</v>
      </c>
      <c r="C316" s="62" t="s">
        <v>756</v>
      </c>
      <c r="D316" s="121">
        <v>100000</v>
      </c>
      <c r="E316" s="122">
        <v>100000</v>
      </c>
      <c r="F316" s="123" t="str">
        <f t="shared" si="4"/>
        <v>-</v>
      </c>
    </row>
    <row r="317" spans="1:6" ht="22.5" x14ac:dyDescent="0.2">
      <c r="A317" s="66" t="s">
        <v>757</v>
      </c>
      <c r="B317" s="67" t="s">
        <v>391</v>
      </c>
      <c r="C317" s="68" t="s">
        <v>758</v>
      </c>
      <c r="D317" s="88">
        <v>799118.5</v>
      </c>
      <c r="E317" s="118">
        <v>799118.5</v>
      </c>
      <c r="F317" s="115" t="str">
        <f t="shared" si="4"/>
        <v>-</v>
      </c>
    </row>
    <row r="318" spans="1:6" ht="56.25" x14ac:dyDescent="0.2">
      <c r="A318" s="42" t="s">
        <v>395</v>
      </c>
      <c r="B318" s="57" t="s">
        <v>391</v>
      </c>
      <c r="C318" s="62" t="s">
        <v>759</v>
      </c>
      <c r="D318" s="121">
        <v>731378.55</v>
      </c>
      <c r="E318" s="122">
        <v>731378.55</v>
      </c>
      <c r="F318" s="123" t="str">
        <f t="shared" si="4"/>
        <v>-</v>
      </c>
    </row>
    <row r="319" spans="1:6" ht="22.5" x14ac:dyDescent="0.2">
      <c r="A319" s="42" t="s">
        <v>405</v>
      </c>
      <c r="B319" s="57" t="s">
        <v>391</v>
      </c>
      <c r="C319" s="62" t="s">
        <v>760</v>
      </c>
      <c r="D319" s="121">
        <v>731378.55</v>
      </c>
      <c r="E319" s="122">
        <v>731378.55</v>
      </c>
      <c r="F319" s="123" t="str">
        <f t="shared" si="4"/>
        <v>-</v>
      </c>
    </row>
    <row r="320" spans="1:6" ht="22.5" x14ac:dyDescent="0.2">
      <c r="A320" s="42" t="s">
        <v>407</v>
      </c>
      <c r="B320" s="57" t="s">
        <v>391</v>
      </c>
      <c r="C320" s="62" t="s">
        <v>761</v>
      </c>
      <c r="D320" s="121">
        <v>559152.99</v>
      </c>
      <c r="E320" s="122">
        <v>559152.99</v>
      </c>
      <c r="F320" s="123" t="str">
        <f t="shared" si="4"/>
        <v>-</v>
      </c>
    </row>
    <row r="321" spans="1:6" ht="33.75" x14ac:dyDescent="0.2">
      <c r="A321" s="42" t="s">
        <v>409</v>
      </c>
      <c r="B321" s="57" t="s">
        <v>391</v>
      </c>
      <c r="C321" s="62" t="s">
        <v>762</v>
      </c>
      <c r="D321" s="121">
        <v>3670</v>
      </c>
      <c r="E321" s="122">
        <v>3670</v>
      </c>
      <c r="F321" s="123" t="str">
        <f t="shared" si="4"/>
        <v>-</v>
      </c>
    </row>
    <row r="322" spans="1:6" ht="33.75" x14ac:dyDescent="0.2">
      <c r="A322" s="42" t="s">
        <v>411</v>
      </c>
      <c r="B322" s="57" t="s">
        <v>391</v>
      </c>
      <c r="C322" s="62" t="s">
        <v>763</v>
      </c>
      <c r="D322" s="121">
        <v>168555.56</v>
      </c>
      <c r="E322" s="122">
        <v>168555.56</v>
      </c>
      <c r="F322" s="123" t="str">
        <f t="shared" si="4"/>
        <v>-</v>
      </c>
    </row>
    <row r="323" spans="1:6" ht="22.5" x14ac:dyDescent="0.2">
      <c r="A323" s="42" t="s">
        <v>413</v>
      </c>
      <c r="B323" s="57" t="s">
        <v>391</v>
      </c>
      <c r="C323" s="62" t="s">
        <v>764</v>
      </c>
      <c r="D323" s="121">
        <v>67407.31</v>
      </c>
      <c r="E323" s="122">
        <v>67407.31</v>
      </c>
      <c r="F323" s="123" t="str">
        <f t="shared" si="4"/>
        <v>-</v>
      </c>
    </row>
    <row r="324" spans="1:6" ht="22.5" x14ac:dyDescent="0.2">
      <c r="A324" s="42" t="s">
        <v>415</v>
      </c>
      <c r="B324" s="57" t="s">
        <v>391</v>
      </c>
      <c r="C324" s="62" t="s">
        <v>765</v>
      </c>
      <c r="D324" s="121">
        <v>67407.31</v>
      </c>
      <c r="E324" s="122">
        <v>67407.31</v>
      </c>
      <c r="F324" s="123" t="str">
        <f t="shared" si="4"/>
        <v>-</v>
      </c>
    </row>
    <row r="325" spans="1:6" ht="22.5" x14ac:dyDescent="0.2">
      <c r="A325" s="42" t="s">
        <v>417</v>
      </c>
      <c r="B325" s="57" t="s">
        <v>391</v>
      </c>
      <c r="C325" s="62" t="s">
        <v>766</v>
      </c>
      <c r="D325" s="121">
        <v>45041.41</v>
      </c>
      <c r="E325" s="122">
        <v>45041.41</v>
      </c>
      <c r="F325" s="123" t="str">
        <f t="shared" si="4"/>
        <v>-</v>
      </c>
    </row>
    <row r="326" spans="1:6" ht="22.5" x14ac:dyDescent="0.2">
      <c r="A326" s="42" t="s">
        <v>419</v>
      </c>
      <c r="B326" s="57" t="s">
        <v>391</v>
      </c>
      <c r="C326" s="62" t="s">
        <v>767</v>
      </c>
      <c r="D326" s="121">
        <v>22365.9</v>
      </c>
      <c r="E326" s="122">
        <v>22365.9</v>
      </c>
      <c r="F326" s="123" t="str">
        <f t="shared" si="4"/>
        <v>-</v>
      </c>
    </row>
    <row r="327" spans="1:6" x14ac:dyDescent="0.2">
      <c r="A327" s="42" t="s">
        <v>431</v>
      </c>
      <c r="B327" s="57" t="s">
        <v>391</v>
      </c>
      <c r="C327" s="62" t="s">
        <v>768</v>
      </c>
      <c r="D327" s="121">
        <v>332.64</v>
      </c>
      <c r="E327" s="122">
        <v>332.64</v>
      </c>
      <c r="F327" s="123" t="str">
        <f t="shared" si="4"/>
        <v>-</v>
      </c>
    </row>
    <row r="328" spans="1:6" x14ac:dyDescent="0.2">
      <c r="A328" s="42" t="s">
        <v>437</v>
      </c>
      <c r="B328" s="57" t="s">
        <v>391</v>
      </c>
      <c r="C328" s="62" t="s">
        <v>769</v>
      </c>
      <c r="D328" s="121">
        <v>332.64</v>
      </c>
      <c r="E328" s="122">
        <v>332.64</v>
      </c>
      <c r="F328" s="123" t="str">
        <f t="shared" si="4"/>
        <v>-</v>
      </c>
    </row>
    <row r="329" spans="1:6" x14ac:dyDescent="0.2">
      <c r="A329" s="42" t="s">
        <v>441</v>
      </c>
      <c r="B329" s="57" t="s">
        <v>391</v>
      </c>
      <c r="C329" s="62" t="s">
        <v>770</v>
      </c>
      <c r="D329" s="121">
        <v>332.64</v>
      </c>
      <c r="E329" s="122">
        <v>332.64</v>
      </c>
      <c r="F329" s="123" t="str">
        <f t="shared" si="4"/>
        <v>-</v>
      </c>
    </row>
    <row r="330" spans="1:6" x14ac:dyDescent="0.2">
      <c r="A330" s="66" t="s">
        <v>771</v>
      </c>
      <c r="B330" s="67" t="s">
        <v>391</v>
      </c>
      <c r="C330" s="68" t="s">
        <v>772</v>
      </c>
      <c r="D330" s="88">
        <v>16098202.42</v>
      </c>
      <c r="E330" s="118">
        <v>16041290.93</v>
      </c>
      <c r="F330" s="115">
        <f t="shared" si="4"/>
        <v>56911.490000000224</v>
      </c>
    </row>
    <row r="331" spans="1:6" ht="22.5" x14ac:dyDescent="0.2">
      <c r="A331" s="42" t="s">
        <v>413</v>
      </c>
      <c r="B331" s="57" t="s">
        <v>391</v>
      </c>
      <c r="C331" s="62" t="s">
        <v>773</v>
      </c>
      <c r="D331" s="121">
        <v>1897150</v>
      </c>
      <c r="E331" s="122">
        <v>1884244.26</v>
      </c>
      <c r="F331" s="123">
        <f t="shared" si="4"/>
        <v>12905.739999999991</v>
      </c>
    </row>
    <row r="332" spans="1:6" ht="22.5" x14ac:dyDescent="0.2">
      <c r="A332" s="42" t="s">
        <v>415</v>
      </c>
      <c r="B332" s="57" t="s">
        <v>391</v>
      </c>
      <c r="C332" s="62" t="s">
        <v>774</v>
      </c>
      <c r="D332" s="121">
        <v>1897150</v>
      </c>
      <c r="E332" s="122">
        <v>1884244.26</v>
      </c>
      <c r="F332" s="123">
        <f t="shared" si="4"/>
        <v>12905.739999999991</v>
      </c>
    </row>
    <row r="333" spans="1:6" ht="22.5" x14ac:dyDescent="0.2">
      <c r="A333" s="42" t="s">
        <v>419</v>
      </c>
      <c r="B333" s="57" t="s">
        <v>391</v>
      </c>
      <c r="C333" s="62" t="s">
        <v>775</v>
      </c>
      <c r="D333" s="121">
        <v>1897150</v>
      </c>
      <c r="E333" s="122">
        <v>1884244.26</v>
      </c>
      <c r="F333" s="123">
        <f t="shared" si="4"/>
        <v>12905.739999999991</v>
      </c>
    </row>
    <row r="334" spans="1:6" x14ac:dyDescent="0.2">
      <c r="A334" s="42" t="s">
        <v>776</v>
      </c>
      <c r="B334" s="57" t="s">
        <v>391</v>
      </c>
      <c r="C334" s="62" t="s">
        <v>777</v>
      </c>
      <c r="D334" s="121">
        <v>8947952.4199999999</v>
      </c>
      <c r="E334" s="122">
        <v>8903946.6699999999</v>
      </c>
      <c r="F334" s="123">
        <f t="shared" si="4"/>
        <v>44005.75</v>
      </c>
    </row>
    <row r="335" spans="1:6" x14ac:dyDescent="0.2">
      <c r="A335" s="42" t="s">
        <v>778</v>
      </c>
      <c r="B335" s="57" t="s">
        <v>391</v>
      </c>
      <c r="C335" s="62" t="s">
        <v>779</v>
      </c>
      <c r="D335" s="121">
        <v>5546558.8200000003</v>
      </c>
      <c r="E335" s="122">
        <v>5546558.8200000003</v>
      </c>
      <c r="F335" s="123" t="str">
        <f t="shared" ref="F335:F398" si="5">IF(OR(D335="-",E335&gt;=D335),"-",D335-IF(E335="-",0,E335))</f>
        <v>-</v>
      </c>
    </row>
    <row r="336" spans="1:6" x14ac:dyDescent="0.2">
      <c r="A336" s="42" t="s">
        <v>780</v>
      </c>
      <c r="B336" s="57" t="s">
        <v>391</v>
      </c>
      <c r="C336" s="62" t="s">
        <v>781</v>
      </c>
      <c r="D336" s="121">
        <v>5546558.8200000003</v>
      </c>
      <c r="E336" s="122">
        <v>5546558.8200000003</v>
      </c>
      <c r="F336" s="123" t="str">
        <f t="shared" si="5"/>
        <v>-</v>
      </c>
    </row>
    <row r="337" spans="1:6" ht="22.5" x14ac:dyDescent="0.2">
      <c r="A337" s="42" t="s">
        <v>782</v>
      </c>
      <c r="B337" s="57" t="s">
        <v>391</v>
      </c>
      <c r="C337" s="62" t="s">
        <v>783</v>
      </c>
      <c r="D337" s="121">
        <v>3166393.6</v>
      </c>
      <c r="E337" s="122">
        <v>3143387.85</v>
      </c>
      <c r="F337" s="123">
        <f t="shared" si="5"/>
        <v>23005.75</v>
      </c>
    </row>
    <row r="338" spans="1:6" ht="22.5" x14ac:dyDescent="0.2">
      <c r="A338" s="42" t="s">
        <v>784</v>
      </c>
      <c r="B338" s="57" t="s">
        <v>391</v>
      </c>
      <c r="C338" s="62" t="s">
        <v>785</v>
      </c>
      <c r="D338" s="121">
        <v>2300068</v>
      </c>
      <c r="E338" s="122">
        <v>2277062.25</v>
      </c>
      <c r="F338" s="123">
        <f t="shared" si="5"/>
        <v>23005.75</v>
      </c>
    </row>
    <row r="339" spans="1:6" x14ac:dyDescent="0.2">
      <c r="A339" s="42" t="s">
        <v>786</v>
      </c>
      <c r="B339" s="57" t="s">
        <v>391</v>
      </c>
      <c r="C339" s="62" t="s">
        <v>787</v>
      </c>
      <c r="D339" s="121">
        <v>866325.6</v>
      </c>
      <c r="E339" s="122">
        <v>866325.6</v>
      </c>
      <c r="F339" s="123" t="str">
        <f t="shared" si="5"/>
        <v>-</v>
      </c>
    </row>
    <row r="340" spans="1:6" x14ac:dyDescent="0.2">
      <c r="A340" s="42" t="s">
        <v>788</v>
      </c>
      <c r="B340" s="57" t="s">
        <v>391</v>
      </c>
      <c r="C340" s="62" t="s">
        <v>789</v>
      </c>
      <c r="D340" s="121">
        <v>235000</v>
      </c>
      <c r="E340" s="122">
        <v>214000</v>
      </c>
      <c r="F340" s="123">
        <f t="shared" si="5"/>
        <v>21000</v>
      </c>
    </row>
    <row r="341" spans="1:6" ht="33.75" x14ac:dyDescent="0.2">
      <c r="A341" s="42" t="s">
        <v>579</v>
      </c>
      <c r="B341" s="57" t="s">
        <v>391</v>
      </c>
      <c r="C341" s="62" t="s">
        <v>790</v>
      </c>
      <c r="D341" s="121">
        <v>890000</v>
      </c>
      <c r="E341" s="122">
        <v>890000</v>
      </c>
      <c r="F341" s="123" t="str">
        <f t="shared" si="5"/>
        <v>-</v>
      </c>
    </row>
    <row r="342" spans="1:6" x14ac:dyDescent="0.2">
      <c r="A342" s="42" t="s">
        <v>581</v>
      </c>
      <c r="B342" s="57" t="s">
        <v>391</v>
      </c>
      <c r="C342" s="62" t="s">
        <v>791</v>
      </c>
      <c r="D342" s="121">
        <v>890000</v>
      </c>
      <c r="E342" s="122">
        <v>890000</v>
      </c>
      <c r="F342" s="123" t="str">
        <f t="shared" si="5"/>
        <v>-</v>
      </c>
    </row>
    <row r="343" spans="1:6" ht="33.75" x14ac:dyDescent="0.2">
      <c r="A343" s="42" t="s">
        <v>792</v>
      </c>
      <c r="B343" s="57" t="s">
        <v>391</v>
      </c>
      <c r="C343" s="62" t="s">
        <v>793</v>
      </c>
      <c r="D343" s="121">
        <v>890000</v>
      </c>
      <c r="E343" s="122">
        <v>890000</v>
      </c>
      <c r="F343" s="123" t="str">
        <f t="shared" si="5"/>
        <v>-</v>
      </c>
    </row>
    <row r="344" spans="1:6" ht="22.5" x14ac:dyDescent="0.2">
      <c r="A344" s="42" t="s">
        <v>425</v>
      </c>
      <c r="B344" s="57" t="s">
        <v>391</v>
      </c>
      <c r="C344" s="62" t="s">
        <v>794</v>
      </c>
      <c r="D344" s="121">
        <v>4363100</v>
      </c>
      <c r="E344" s="122">
        <v>4363100</v>
      </c>
      <c r="F344" s="123" t="str">
        <f t="shared" si="5"/>
        <v>-</v>
      </c>
    </row>
    <row r="345" spans="1:6" x14ac:dyDescent="0.2">
      <c r="A345" s="42" t="s">
        <v>586</v>
      </c>
      <c r="B345" s="57" t="s">
        <v>391</v>
      </c>
      <c r="C345" s="62" t="s">
        <v>795</v>
      </c>
      <c r="D345" s="121">
        <v>4363100</v>
      </c>
      <c r="E345" s="122">
        <v>4363100</v>
      </c>
      <c r="F345" s="123" t="str">
        <f t="shared" si="5"/>
        <v>-</v>
      </c>
    </row>
    <row r="346" spans="1:6" x14ac:dyDescent="0.2">
      <c r="A346" s="42" t="s">
        <v>588</v>
      </c>
      <c r="B346" s="57" t="s">
        <v>391</v>
      </c>
      <c r="C346" s="62" t="s">
        <v>796</v>
      </c>
      <c r="D346" s="121">
        <v>4363100</v>
      </c>
      <c r="E346" s="122">
        <v>4363100</v>
      </c>
      <c r="F346" s="123" t="str">
        <f t="shared" si="5"/>
        <v>-</v>
      </c>
    </row>
    <row r="347" spans="1:6" x14ac:dyDescent="0.2">
      <c r="A347" s="66" t="s">
        <v>797</v>
      </c>
      <c r="B347" s="67" t="s">
        <v>391</v>
      </c>
      <c r="C347" s="68" t="s">
        <v>798</v>
      </c>
      <c r="D347" s="88">
        <v>5546558.8200000003</v>
      </c>
      <c r="E347" s="118">
        <v>5546558.8200000003</v>
      </c>
      <c r="F347" s="115" t="str">
        <f t="shared" si="5"/>
        <v>-</v>
      </c>
    </row>
    <row r="348" spans="1:6" x14ac:dyDescent="0.2">
      <c r="A348" s="42" t="s">
        <v>776</v>
      </c>
      <c r="B348" s="57" t="s">
        <v>391</v>
      </c>
      <c r="C348" s="62" t="s">
        <v>799</v>
      </c>
      <c r="D348" s="121">
        <v>5546558.8200000003</v>
      </c>
      <c r="E348" s="122">
        <v>5546558.8200000003</v>
      </c>
      <c r="F348" s="123" t="str">
        <f t="shared" si="5"/>
        <v>-</v>
      </c>
    </row>
    <row r="349" spans="1:6" x14ac:dyDescent="0.2">
      <c r="A349" s="42" t="s">
        <v>778</v>
      </c>
      <c r="B349" s="57" t="s">
        <v>391</v>
      </c>
      <c r="C349" s="62" t="s">
        <v>800</v>
      </c>
      <c r="D349" s="121">
        <v>5546558.8200000003</v>
      </c>
      <c r="E349" s="122">
        <v>5546558.8200000003</v>
      </c>
      <c r="F349" s="123" t="str">
        <f t="shared" si="5"/>
        <v>-</v>
      </c>
    </row>
    <row r="350" spans="1:6" x14ac:dyDescent="0.2">
      <c r="A350" s="42" t="s">
        <v>780</v>
      </c>
      <c r="B350" s="57" t="s">
        <v>391</v>
      </c>
      <c r="C350" s="62" t="s">
        <v>801</v>
      </c>
      <c r="D350" s="121">
        <v>5546558.8200000003</v>
      </c>
      <c r="E350" s="122">
        <v>5546558.8200000003</v>
      </c>
      <c r="F350" s="123" t="str">
        <f t="shared" si="5"/>
        <v>-</v>
      </c>
    </row>
    <row r="351" spans="1:6" x14ac:dyDescent="0.2">
      <c r="A351" s="66" t="s">
        <v>802</v>
      </c>
      <c r="B351" s="67" t="s">
        <v>391</v>
      </c>
      <c r="C351" s="68" t="s">
        <v>803</v>
      </c>
      <c r="D351" s="88">
        <v>2866393.6</v>
      </c>
      <c r="E351" s="118">
        <v>2853050.31</v>
      </c>
      <c r="F351" s="115">
        <f t="shared" si="5"/>
        <v>13343.290000000037</v>
      </c>
    </row>
    <row r="352" spans="1:6" x14ac:dyDescent="0.2">
      <c r="A352" s="42" t="s">
        <v>776</v>
      </c>
      <c r="B352" s="57" t="s">
        <v>391</v>
      </c>
      <c r="C352" s="62" t="s">
        <v>804</v>
      </c>
      <c r="D352" s="121">
        <v>2866393.6</v>
      </c>
      <c r="E352" s="122">
        <v>2853050.31</v>
      </c>
      <c r="F352" s="123">
        <f t="shared" si="5"/>
        <v>13343.290000000037</v>
      </c>
    </row>
    <row r="353" spans="1:6" ht="22.5" x14ac:dyDescent="0.2">
      <c r="A353" s="42" t="s">
        <v>782</v>
      </c>
      <c r="B353" s="57" t="s">
        <v>391</v>
      </c>
      <c r="C353" s="62" t="s">
        <v>805</v>
      </c>
      <c r="D353" s="121">
        <v>2866393.6</v>
      </c>
      <c r="E353" s="122">
        <v>2853050.31</v>
      </c>
      <c r="F353" s="123">
        <f t="shared" si="5"/>
        <v>13343.290000000037</v>
      </c>
    </row>
    <row r="354" spans="1:6" ht="22.5" x14ac:dyDescent="0.2">
      <c r="A354" s="42" t="s">
        <v>784</v>
      </c>
      <c r="B354" s="57" t="s">
        <v>391</v>
      </c>
      <c r="C354" s="62" t="s">
        <v>806</v>
      </c>
      <c r="D354" s="121">
        <v>2000068</v>
      </c>
      <c r="E354" s="122">
        <v>1986724.71</v>
      </c>
      <c r="F354" s="123">
        <f t="shared" si="5"/>
        <v>13343.290000000037</v>
      </c>
    </row>
    <row r="355" spans="1:6" x14ac:dyDescent="0.2">
      <c r="A355" s="42" t="s">
        <v>786</v>
      </c>
      <c r="B355" s="57" t="s">
        <v>391</v>
      </c>
      <c r="C355" s="62" t="s">
        <v>807</v>
      </c>
      <c r="D355" s="121">
        <v>866325.6</v>
      </c>
      <c r="E355" s="122">
        <v>866325.6</v>
      </c>
      <c r="F355" s="123" t="str">
        <f t="shared" si="5"/>
        <v>-</v>
      </c>
    </row>
    <row r="356" spans="1:6" x14ac:dyDescent="0.2">
      <c r="A356" s="66" t="s">
        <v>808</v>
      </c>
      <c r="B356" s="67" t="s">
        <v>391</v>
      </c>
      <c r="C356" s="68" t="s">
        <v>809</v>
      </c>
      <c r="D356" s="88">
        <v>6557300</v>
      </c>
      <c r="E356" s="118">
        <v>6553735.2599999998</v>
      </c>
      <c r="F356" s="115">
        <f t="shared" si="5"/>
        <v>3564.7400000002235</v>
      </c>
    </row>
    <row r="357" spans="1:6" ht="22.5" x14ac:dyDescent="0.2">
      <c r="A357" s="42" t="s">
        <v>413</v>
      </c>
      <c r="B357" s="57" t="s">
        <v>391</v>
      </c>
      <c r="C357" s="62" t="s">
        <v>810</v>
      </c>
      <c r="D357" s="121">
        <v>1304200</v>
      </c>
      <c r="E357" s="122">
        <v>1300635.26</v>
      </c>
      <c r="F357" s="123">
        <f t="shared" si="5"/>
        <v>3564.7399999999907</v>
      </c>
    </row>
    <row r="358" spans="1:6" ht="22.5" x14ac:dyDescent="0.2">
      <c r="A358" s="42" t="s">
        <v>415</v>
      </c>
      <c r="B358" s="57" t="s">
        <v>391</v>
      </c>
      <c r="C358" s="62" t="s">
        <v>811</v>
      </c>
      <c r="D358" s="121">
        <v>1304200</v>
      </c>
      <c r="E358" s="122">
        <v>1300635.26</v>
      </c>
      <c r="F358" s="123">
        <f t="shared" si="5"/>
        <v>3564.7399999999907</v>
      </c>
    </row>
    <row r="359" spans="1:6" ht="22.5" x14ac:dyDescent="0.2">
      <c r="A359" s="42" t="s">
        <v>419</v>
      </c>
      <c r="B359" s="57" t="s">
        <v>391</v>
      </c>
      <c r="C359" s="62" t="s">
        <v>812</v>
      </c>
      <c r="D359" s="121">
        <v>1304200</v>
      </c>
      <c r="E359" s="122">
        <v>1300635.26</v>
      </c>
      <c r="F359" s="123">
        <f t="shared" si="5"/>
        <v>3564.7399999999907</v>
      </c>
    </row>
    <row r="360" spans="1:6" ht="33.75" x14ac:dyDescent="0.2">
      <c r="A360" s="42" t="s">
        <v>579</v>
      </c>
      <c r="B360" s="57" t="s">
        <v>391</v>
      </c>
      <c r="C360" s="62" t="s">
        <v>813</v>
      </c>
      <c r="D360" s="121">
        <v>890000</v>
      </c>
      <c r="E360" s="122">
        <v>890000</v>
      </c>
      <c r="F360" s="123" t="str">
        <f t="shared" si="5"/>
        <v>-</v>
      </c>
    </row>
    <row r="361" spans="1:6" x14ac:dyDescent="0.2">
      <c r="A361" s="42" t="s">
        <v>581</v>
      </c>
      <c r="B361" s="57" t="s">
        <v>391</v>
      </c>
      <c r="C361" s="62" t="s">
        <v>814</v>
      </c>
      <c r="D361" s="121">
        <v>890000</v>
      </c>
      <c r="E361" s="122">
        <v>890000</v>
      </c>
      <c r="F361" s="123" t="str">
        <f t="shared" si="5"/>
        <v>-</v>
      </c>
    </row>
    <row r="362" spans="1:6" ht="33.75" x14ac:dyDescent="0.2">
      <c r="A362" s="42" t="s">
        <v>792</v>
      </c>
      <c r="B362" s="57" t="s">
        <v>391</v>
      </c>
      <c r="C362" s="62" t="s">
        <v>815</v>
      </c>
      <c r="D362" s="121">
        <v>890000</v>
      </c>
      <c r="E362" s="122">
        <v>890000</v>
      </c>
      <c r="F362" s="123" t="str">
        <f t="shared" si="5"/>
        <v>-</v>
      </c>
    </row>
    <row r="363" spans="1:6" ht="22.5" x14ac:dyDescent="0.2">
      <c r="A363" s="42" t="s">
        <v>425</v>
      </c>
      <c r="B363" s="57" t="s">
        <v>391</v>
      </c>
      <c r="C363" s="62" t="s">
        <v>816</v>
      </c>
      <c r="D363" s="121">
        <v>4363100</v>
      </c>
      <c r="E363" s="122">
        <v>4363100</v>
      </c>
      <c r="F363" s="123" t="str">
        <f t="shared" si="5"/>
        <v>-</v>
      </c>
    </row>
    <row r="364" spans="1:6" x14ac:dyDescent="0.2">
      <c r="A364" s="42" t="s">
        <v>586</v>
      </c>
      <c r="B364" s="57" t="s">
        <v>391</v>
      </c>
      <c r="C364" s="62" t="s">
        <v>817</v>
      </c>
      <c r="D364" s="121">
        <v>4363100</v>
      </c>
      <c r="E364" s="122">
        <v>4363100</v>
      </c>
      <c r="F364" s="123" t="str">
        <f t="shared" si="5"/>
        <v>-</v>
      </c>
    </row>
    <row r="365" spans="1:6" x14ac:dyDescent="0.2">
      <c r="A365" s="42" t="s">
        <v>588</v>
      </c>
      <c r="B365" s="57" t="s">
        <v>391</v>
      </c>
      <c r="C365" s="62" t="s">
        <v>818</v>
      </c>
      <c r="D365" s="121">
        <v>4363100</v>
      </c>
      <c r="E365" s="122">
        <v>4363100</v>
      </c>
      <c r="F365" s="123" t="str">
        <f t="shared" si="5"/>
        <v>-</v>
      </c>
    </row>
    <row r="366" spans="1:6" x14ac:dyDescent="0.2">
      <c r="A366" s="66" t="s">
        <v>819</v>
      </c>
      <c r="B366" s="67" t="s">
        <v>391</v>
      </c>
      <c r="C366" s="68" t="s">
        <v>820</v>
      </c>
      <c r="D366" s="88">
        <v>1127950</v>
      </c>
      <c r="E366" s="118">
        <v>1087946.54</v>
      </c>
      <c r="F366" s="115">
        <f t="shared" si="5"/>
        <v>40003.459999999963</v>
      </c>
    </row>
    <row r="367" spans="1:6" ht="22.5" x14ac:dyDescent="0.2">
      <c r="A367" s="42" t="s">
        <v>413</v>
      </c>
      <c r="B367" s="57" t="s">
        <v>391</v>
      </c>
      <c r="C367" s="62" t="s">
        <v>821</v>
      </c>
      <c r="D367" s="121">
        <v>592950</v>
      </c>
      <c r="E367" s="122">
        <v>583609</v>
      </c>
      <c r="F367" s="123">
        <f t="shared" si="5"/>
        <v>9341</v>
      </c>
    </row>
    <row r="368" spans="1:6" ht="22.5" x14ac:dyDescent="0.2">
      <c r="A368" s="42" t="s">
        <v>415</v>
      </c>
      <c r="B368" s="57" t="s">
        <v>391</v>
      </c>
      <c r="C368" s="62" t="s">
        <v>822</v>
      </c>
      <c r="D368" s="121">
        <v>592950</v>
      </c>
      <c r="E368" s="122">
        <v>583609</v>
      </c>
      <c r="F368" s="123">
        <f t="shared" si="5"/>
        <v>9341</v>
      </c>
    </row>
    <row r="369" spans="1:6" ht="22.5" x14ac:dyDescent="0.2">
      <c r="A369" s="42" t="s">
        <v>419</v>
      </c>
      <c r="B369" s="57" t="s">
        <v>391</v>
      </c>
      <c r="C369" s="62" t="s">
        <v>823</v>
      </c>
      <c r="D369" s="121">
        <v>592950</v>
      </c>
      <c r="E369" s="122">
        <v>583609</v>
      </c>
      <c r="F369" s="123">
        <f t="shared" si="5"/>
        <v>9341</v>
      </c>
    </row>
    <row r="370" spans="1:6" x14ac:dyDescent="0.2">
      <c r="A370" s="42" t="s">
        <v>776</v>
      </c>
      <c r="B370" s="57" t="s">
        <v>391</v>
      </c>
      <c r="C370" s="62" t="s">
        <v>824</v>
      </c>
      <c r="D370" s="121">
        <v>535000</v>
      </c>
      <c r="E370" s="122">
        <v>504337.54</v>
      </c>
      <c r="F370" s="123">
        <f t="shared" si="5"/>
        <v>30662.460000000021</v>
      </c>
    </row>
    <row r="371" spans="1:6" ht="22.5" x14ac:dyDescent="0.2">
      <c r="A371" s="42" t="s">
        <v>782</v>
      </c>
      <c r="B371" s="57" t="s">
        <v>391</v>
      </c>
      <c r="C371" s="62" t="s">
        <v>825</v>
      </c>
      <c r="D371" s="121">
        <v>300000</v>
      </c>
      <c r="E371" s="122">
        <v>290337.53999999998</v>
      </c>
      <c r="F371" s="123">
        <f t="shared" si="5"/>
        <v>9662.460000000021</v>
      </c>
    </row>
    <row r="372" spans="1:6" ht="22.5" x14ac:dyDescent="0.2">
      <c r="A372" s="42" t="s">
        <v>784</v>
      </c>
      <c r="B372" s="57" t="s">
        <v>391</v>
      </c>
      <c r="C372" s="62" t="s">
        <v>826</v>
      </c>
      <c r="D372" s="121">
        <v>300000</v>
      </c>
      <c r="E372" s="122">
        <v>290337.53999999998</v>
      </c>
      <c r="F372" s="123">
        <f t="shared" si="5"/>
        <v>9662.460000000021</v>
      </c>
    </row>
    <row r="373" spans="1:6" x14ac:dyDescent="0.2">
      <c r="A373" s="42" t="s">
        <v>788</v>
      </c>
      <c r="B373" s="57" t="s">
        <v>391</v>
      </c>
      <c r="C373" s="62" t="s">
        <v>827</v>
      </c>
      <c r="D373" s="121">
        <v>235000</v>
      </c>
      <c r="E373" s="122">
        <v>214000</v>
      </c>
      <c r="F373" s="123">
        <f t="shared" si="5"/>
        <v>21000</v>
      </c>
    </row>
    <row r="374" spans="1:6" x14ac:dyDescent="0.2">
      <c r="A374" s="66" t="s">
        <v>828</v>
      </c>
      <c r="B374" s="67" t="s">
        <v>391</v>
      </c>
      <c r="C374" s="68" t="s">
        <v>829</v>
      </c>
      <c r="D374" s="88">
        <v>733748.9</v>
      </c>
      <c r="E374" s="118">
        <v>600688.9</v>
      </c>
      <c r="F374" s="115">
        <f t="shared" si="5"/>
        <v>133060</v>
      </c>
    </row>
    <row r="375" spans="1:6" ht="56.25" x14ac:dyDescent="0.2">
      <c r="A375" s="42" t="s">
        <v>395</v>
      </c>
      <c r="B375" s="57" t="s">
        <v>391</v>
      </c>
      <c r="C375" s="62" t="s">
        <v>830</v>
      </c>
      <c r="D375" s="121">
        <v>446478.9</v>
      </c>
      <c r="E375" s="122">
        <v>374920.9</v>
      </c>
      <c r="F375" s="123">
        <f t="shared" si="5"/>
        <v>71558</v>
      </c>
    </row>
    <row r="376" spans="1:6" ht="22.5" x14ac:dyDescent="0.2">
      <c r="A376" s="42" t="s">
        <v>405</v>
      </c>
      <c r="B376" s="57" t="s">
        <v>391</v>
      </c>
      <c r="C376" s="62" t="s">
        <v>831</v>
      </c>
      <c r="D376" s="121">
        <v>446478.9</v>
      </c>
      <c r="E376" s="122">
        <v>374920.9</v>
      </c>
      <c r="F376" s="123">
        <f t="shared" si="5"/>
        <v>71558</v>
      </c>
    </row>
    <row r="377" spans="1:6" ht="45" x14ac:dyDescent="0.2">
      <c r="A377" s="42" t="s">
        <v>538</v>
      </c>
      <c r="B377" s="57" t="s">
        <v>391</v>
      </c>
      <c r="C377" s="62" t="s">
        <v>832</v>
      </c>
      <c r="D377" s="121">
        <v>446478.9</v>
      </c>
      <c r="E377" s="122">
        <v>374920.9</v>
      </c>
      <c r="F377" s="123">
        <f t="shared" si="5"/>
        <v>71558</v>
      </c>
    </row>
    <row r="378" spans="1:6" ht="22.5" x14ac:dyDescent="0.2">
      <c r="A378" s="42" t="s">
        <v>413</v>
      </c>
      <c r="B378" s="57" t="s">
        <v>391</v>
      </c>
      <c r="C378" s="62" t="s">
        <v>833</v>
      </c>
      <c r="D378" s="121">
        <v>287270</v>
      </c>
      <c r="E378" s="122">
        <v>225768</v>
      </c>
      <c r="F378" s="123">
        <f t="shared" si="5"/>
        <v>61502</v>
      </c>
    </row>
    <row r="379" spans="1:6" ht="22.5" x14ac:dyDescent="0.2">
      <c r="A379" s="42" t="s">
        <v>415</v>
      </c>
      <c r="B379" s="57" t="s">
        <v>391</v>
      </c>
      <c r="C379" s="62" t="s">
        <v>834</v>
      </c>
      <c r="D379" s="121">
        <v>287270</v>
      </c>
      <c r="E379" s="122">
        <v>225768</v>
      </c>
      <c r="F379" s="123">
        <f t="shared" si="5"/>
        <v>61502</v>
      </c>
    </row>
    <row r="380" spans="1:6" ht="22.5" x14ac:dyDescent="0.2">
      <c r="A380" s="42" t="s">
        <v>419</v>
      </c>
      <c r="B380" s="57" t="s">
        <v>391</v>
      </c>
      <c r="C380" s="62" t="s">
        <v>835</v>
      </c>
      <c r="D380" s="121">
        <v>287270</v>
      </c>
      <c r="E380" s="122">
        <v>225768</v>
      </c>
      <c r="F380" s="123">
        <f t="shared" si="5"/>
        <v>61502</v>
      </c>
    </row>
    <row r="381" spans="1:6" x14ac:dyDescent="0.2">
      <c r="A381" s="66" t="s">
        <v>836</v>
      </c>
      <c r="B381" s="67" t="s">
        <v>391</v>
      </c>
      <c r="C381" s="68" t="s">
        <v>837</v>
      </c>
      <c r="D381" s="88">
        <v>733748.9</v>
      </c>
      <c r="E381" s="118">
        <v>600688.9</v>
      </c>
      <c r="F381" s="115">
        <f t="shared" si="5"/>
        <v>133060</v>
      </c>
    </row>
    <row r="382" spans="1:6" ht="56.25" x14ac:dyDescent="0.2">
      <c r="A382" s="42" t="s">
        <v>395</v>
      </c>
      <c r="B382" s="57" t="s">
        <v>391</v>
      </c>
      <c r="C382" s="62" t="s">
        <v>838</v>
      </c>
      <c r="D382" s="121">
        <v>446478.9</v>
      </c>
      <c r="E382" s="122">
        <v>374920.9</v>
      </c>
      <c r="F382" s="123">
        <f t="shared" si="5"/>
        <v>71558</v>
      </c>
    </row>
    <row r="383" spans="1:6" ht="22.5" x14ac:dyDescent="0.2">
      <c r="A383" s="42" t="s">
        <v>405</v>
      </c>
      <c r="B383" s="57" t="s">
        <v>391</v>
      </c>
      <c r="C383" s="62" t="s">
        <v>839</v>
      </c>
      <c r="D383" s="121">
        <v>446478.9</v>
      </c>
      <c r="E383" s="122">
        <v>374920.9</v>
      </c>
      <c r="F383" s="123">
        <f t="shared" si="5"/>
        <v>71558</v>
      </c>
    </row>
    <row r="384" spans="1:6" ht="45" x14ac:dyDescent="0.2">
      <c r="A384" s="42" t="s">
        <v>538</v>
      </c>
      <c r="B384" s="57" t="s">
        <v>391</v>
      </c>
      <c r="C384" s="62" t="s">
        <v>840</v>
      </c>
      <c r="D384" s="121">
        <v>446478.9</v>
      </c>
      <c r="E384" s="122">
        <v>374920.9</v>
      </c>
      <c r="F384" s="123">
        <f t="shared" si="5"/>
        <v>71558</v>
      </c>
    </row>
    <row r="385" spans="1:6" ht="22.5" x14ac:dyDescent="0.2">
      <c r="A385" s="42" t="s">
        <v>413</v>
      </c>
      <c r="B385" s="57" t="s">
        <v>391</v>
      </c>
      <c r="C385" s="62" t="s">
        <v>841</v>
      </c>
      <c r="D385" s="121">
        <v>287270</v>
      </c>
      <c r="E385" s="122">
        <v>225768</v>
      </c>
      <c r="F385" s="123">
        <f t="shared" si="5"/>
        <v>61502</v>
      </c>
    </row>
    <row r="386" spans="1:6" ht="22.5" x14ac:dyDescent="0.2">
      <c r="A386" s="42" t="s">
        <v>415</v>
      </c>
      <c r="B386" s="57" t="s">
        <v>391</v>
      </c>
      <c r="C386" s="62" t="s">
        <v>842</v>
      </c>
      <c r="D386" s="121">
        <v>287270</v>
      </c>
      <c r="E386" s="122">
        <v>225768</v>
      </c>
      <c r="F386" s="123">
        <f t="shared" si="5"/>
        <v>61502</v>
      </c>
    </row>
    <row r="387" spans="1:6" ht="22.5" x14ac:dyDescent="0.2">
      <c r="A387" s="42" t="s">
        <v>419</v>
      </c>
      <c r="B387" s="57" t="s">
        <v>391</v>
      </c>
      <c r="C387" s="62" t="s">
        <v>843</v>
      </c>
      <c r="D387" s="121">
        <v>287270</v>
      </c>
      <c r="E387" s="122">
        <v>225768</v>
      </c>
      <c r="F387" s="123">
        <f t="shared" si="5"/>
        <v>61502</v>
      </c>
    </row>
    <row r="388" spans="1:6" ht="22.5" x14ac:dyDescent="0.2">
      <c r="A388" s="66" t="s">
        <v>844</v>
      </c>
      <c r="B388" s="67" t="s">
        <v>391</v>
      </c>
      <c r="C388" s="68" t="s">
        <v>845</v>
      </c>
      <c r="D388" s="88">
        <v>2340000</v>
      </c>
      <c r="E388" s="118">
        <v>2333855.14</v>
      </c>
      <c r="F388" s="115">
        <f t="shared" si="5"/>
        <v>6144.8599999998696</v>
      </c>
    </row>
    <row r="389" spans="1:6" x14ac:dyDescent="0.2">
      <c r="A389" s="42" t="s">
        <v>846</v>
      </c>
      <c r="B389" s="57" t="s">
        <v>391</v>
      </c>
      <c r="C389" s="62" t="s">
        <v>847</v>
      </c>
      <c r="D389" s="121">
        <v>2340000</v>
      </c>
      <c r="E389" s="122">
        <v>2333855.14</v>
      </c>
      <c r="F389" s="123">
        <f t="shared" si="5"/>
        <v>6144.8599999998696</v>
      </c>
    </row>
    <row r="390" spans="1:6" x14ac:dyDescent="0.2">
      <c r="A390" s="42" t="s">
        <v>848</v>
      </c>
      <c r="B390" s="57" t="s">
        <v>391</v>
      </c>
      <c r="C390" s="62" t="s">
        <v>849</v>
      </c>
      <c r="D390" s="121">
        <v>2340000</v>
      </c>
      <c r="E390" s="122">
        <v>2333855.14</v>
      </c>
      <c r="F390" s="123">
        <f t="shared" si="5"/>
        <v>6144.8599999998696</v>
      </c>
    </row>
    <row r="391" spans="1:6" ht="22.5" x14ac:dyDescent="0.2">
      <c r="A391" s="66" t="s">
        <v>850</v>
      </c>
      <c r="B391" s="67" t="s">
        <v>391</v>
      </c>
      <c r="C391" s="68" t="s">
        <v>851</v>
      </c>
      <c r="D391" s="88">
        <v>2340000</v>
      </c>
      <c r="E391" s="118">
        <v>2333855.14</v>
      </c>
      <c r="F391" s="115">
        <f t="shared" si="5"/>
        <v>6144.8599999998696</v>
      </c>
    </row>
    <row r="392" spans="1:6" x14ac:dyDescent="0.2">
      <c r="A392" s="42" t="s">
        <v>846</v>
      </c>
      <c r="B392" s="57" t="s">
        <v>391</v>
      </c>
      <c r="C392" s="62" t="s">
        <v>852</v>
      </c>
      <c r="D392" s="121">
        <v>2340000</v>
      </c>
      <c r="E392" s="122">
        <v>2333855.14</v>
      </c>
      <c r="F392" s="123">
        <f t="shared" si="5"/>
        <v>6144.8599999998696</v>
      </c>
    </row>
    <row r="393" spans="1:6" x14ac:dyDescent="0.2">
      <c r="A393" s="42" t="s">
        <v>848</v>
      </c>
      <c r="B393" s="57" t="s">
        <v>391</v>
      </c>
      <c r="C393" s="62" t="s">
        <v>853</v>
      </c>
      <c r="D393" s="121">
        <v>2340000</v>
      </c>
      <c r="E393" s="122">
        <v>2333855.14</v>
      </c>
      <c r="F393" s="123">
        <f t="shared" si="5"/>
        <v>6144.8599999998696</v>
      </c>
    </row>
    <row r="394" spans="1:6" ht="33.75" x14ac:dyDescent="0.2">
      <c r="A394" s="66" t="s">
        <v>994</v>
      </c>
      <c r="B394" s="67" t="s">
        <v>391</v>
      </c>
      <c r="C394" s="68" t="s">
        <v>854</v>
      </c>
      <c r="D394" s="88">
        <v>20062300</v>
      </c>
      <c r="E394" s="118">
        <v>20062300</v>
      </c>
      <c r="F394" s="115" t="str">
        <f t="shared" si="5"/>
        <v>-</v>
      </c>
    </row>
    <row r="395" spans="1:6" x14ac:dyDescent="0.2">
      <c r="A395" s="42" t="s">
        <v>421</v>
      </c>
      <c r="B395" s="57" t="s">
        <v>391</v>
      </c>
      <c r="C395" s="62" t="s">
        <v>855</v>
      </c>
      <c r="D395" s="121">
        <v>20062300</v>
      </c>
      <c r="E395" s="122">
        <v>20062300</v>
      </c>
      <c r="F395" s="123" t="str">
        <f t="shared" si="5"/>
        <v>-</v>
      </c>
    </row>
    <row r="396" spans="1:6" x14ac:dyDescent="0.2">
      <c r="A396" s="42" t="s">
        <v>856</v>
      </c>
      <c r="B396" s="57" t="s">
        <v>391</v>
      </c>
      <c r="C396" s="62" t="s">
        <v>857</v>
      </c>
      <c r="D396" s="121">
        <v>410700</v>
      </c>
      <c r="E396" s="122">
        <v>410700</v>
      </c>
      <c r="F396" s="123" t="str">
        <f t="shared" si="5"/>
        <v>-</v>
      </c>
    </row>
    <row r="397" spans="1:6" x14ac:dyDescent="0.2">
      <c r="A397" s="42" t="s">
        <v>295</v>
      </c>
      <c r="B397" s="57" t="s">
        <v>391</v>
      </c>
      <c r="C397" s="62" t="s">
        <v>858</v>
      </c>
      <c r="D397" s="121">
        <v>410700</v>
      </c>
      <c r="E397" s="122">
        <v>410700</v>
      </c>
      <c r="F397" s="123" t="str">
        <f t="shared" si="5"/>
        <v>-</v>
      </c>
    </row>
    <row r="398" spans="1:6" x14ac:dyDescent="0.2">
      <c r="A398" s="42" t="s">
        <v>347</v>
      </c>
      <c r="B398" s="57" t="s">
        <v>391</v>
      </c>
      <c r="C398" s="62" t="s">
        <v>859</v>
      </c>
      <c r="D398" s="121">
        <v>19651600</v>
      </c>
      <c r="E398" s="122">
        <v>19651600</v>
      </c>
      <c r="F398" s="123" t="str">
        <f t="shared" si="5"/>
        <v>-</v>
      </c>
    </row>
    <row r="399" spans="1:6" ht="33.75" x14ac:dyDescent="0.2">
      <c r="A399" s="66" t="s">
        <v>860</v>
      </c>
      <c r="B399" s="67" t="s">
        <v>391</v>
      </c>
      <c r="C399" s="68" t="s">
        <v>861</v>
      </c>
      <c r="D399" s="88">
        <v>410700</v>
      </c>
      <c r="E399" s="118">
        <v>410700</v>
      </c>
      <c r="F399" s="115" t="str">
        <f t="shared" ref="F399:F405" si="6">IF(OR(D399="-",E399&gt;=D399),"-",D399-IF(E399="-",0,E399))</f>
        <v>-</v>
      </c>
    </row>
    <row r="400" spans="1:6" x14ac:dyDescent="0.2">
      <c r="A400" s="42" t="s">
        <v>421</v>
      </c>
      <c r="B400" s="57" t="s">
        <v>391</v>
      </c>
      <c r="C400" s="62" t="s">
        <v>862</v>
      </c>
      <c r="D400" s="121">
        <v>410700</v>
      </c>
      <c r="E400" s="122">
        <v>410700</v>
      </c>
      <c r="F400" s="123" t="str">
        <f t="shared" si="6"/>
        <v>-</v>
      </c>
    </row>
    <row r="401" spans="1:6" x14ac:dyDescent="0.2">
      <c r="A401" s="42" t="s">
        <v>856</v>
      </c>
      <c r="B401" s="57" t="s">
        <v>391</v>
      </c>
      <c r="C401" s="62" t="s">
        <v>863</v>
      </c>
      <c r="D401" s="121">
        <v>410700</v>
      </c>
      <c r="E401" s="122">
        <v>410700</v>
      </c>
      <c r="F401" s="123" t="str">
        <f t="shared" si="6"/>
        <v>-</v>
      </c>
    </row>
    <row r="402" spans="1:6" x14ac:dyDescent="0.2">
      <c r="A402" s="42" t="s">
        <v>295</v>
      </c>
      <c r="B402" s="57" t="s">
        <v>391</v>
      </c>
      <c r="C402" s="62" t="s">
        <v>864</v>
      </c>
      <c r="D402" s="121">
        <v>410700</v>
      </c>
      <c r="E402" s="122">
        <v>410700</v>
      </c>
      <c r="F402" s="123" t="str">
        <f t="shared" si="6"/>
        <v>-</v>
      </c>
    </row>
    <row r="403" spans="1:6" x14ac:dyDescent="0.2">
      <c r="A403" s="66" t="s">
        <v>865</v>
      </c>
      <c r="B403" s="67" t="s">
        <v>391</v>
      </c>
      <c r="C403" s="68" t="s">
        <v>866</v>
      </c>
      <c r="D403" s="88">
        <v>19651600</v>
      </c>
      <c r="E403" s="118">
        <v>19651600</v>
      </c>
      <c r="F403" s="115" t="str">
        <f t="shared" si="6"/>
        <v>-</v>
      </c>
    </row>
    <row r="404" spans="1:6" x14ac:dyDescent="0.2">
      <c r="A404" s="42" t="s">
        <v>421</v>
      </c>
      <c r="B404" s="57" t="s">
        <v>391</v>
      </c>
      <c r="C404" s="62" t="s">
        <v>867</v>
      </c>
      <c r="D404" s="121">
        <v>19651600</v>
      </c>
      <c r="E404" s="122">
        <v>19651600</v>
      </c>
      <c r="F404" s="123" t="str">
        <f t="shared" si="6"/>
        <v>-</v>
      </c>
    </row>
    <row r="405" spans="1:6" ht="13.5" thickBot="1" x14ac:dyDescent="0.25">
      <c r="A405" s="42" t="s">
        <v>347</v>
      </c>
      <c r="B405" s="57" t="s">
        <v>391</v>
      </c>
      <c r="C405" s="62" t="s">
        <v>868</v>
      </c>
      <c r="D405" s="121">
        <v>19651600</v>
      </c>
      <c r="E405" s="122">
        <v>19651600</v>
      </c>
      <c r="F405" s="123" t="str">
        <f t="shared" si="6"/>
        <v>-</v>
      </c>
    </row>
    <row r="406" spans="1:6" ht="9" customHeight="1" thickBot="1" x14ac:dyDescent="0.25">
      <c r="A406" s="59"/>
      <c r="B406" s="58"/>
      <c r="C406" s="65"/>
      <c r="D406" s="65"/>
      <c r="E406" s="65"/>
      <c r="F406" s="65"/>
    </row>
    <row r="407" spans="1:6" ht="13.5" customHeight="1" thickBot="1" x14ac:dyDescent="0.25">
      <c r="A407" s="107" t="s">
        <v>869</v>
      </c>
      <c r="B407" s="108" t="s">
        <v>870</v>
      </c>
      <c r="C407" s="109" t="s">
        <v>392</v>
      </c>
      <c r="D407" s="124">
        <v>-16529841.300000001</v>
      </c>
      <c r="E407" s="124">
        <v>-11830529.060000001</v>
      </c>
      <c r="F407" s="110" t="s">
        <v>871</v>
      </c>
    </row>
    <row r="409" spans="1:6" x14ac:dyDescent="0.2">
      <c r="D409" s="111"/>
      <c r="E409" s="111"/>
    </row>
  </sheetData>
  <mergeCells count="7">
    <mergeCell ref="F4:F9"/>
    <mergeCell ref="A2:D2"/>
    <mergeCell ref="A4:A11"/>
    <mergeCell ref="B4:B11"/>
    <mergeCell ref="C4:C9"/>
    <mergeCell ref="D4:D11"/>
    <mergeCell ref="E4:E9"/>
  </mergeCells>
  <conditionalFormatting sqref="E13:F13">
    <cfRule type="cellIs" dxfId="417" priority="393" stopIfTrue="1" operator="equal">
      <formula>0</formula>
    </cfRule>
  </conditionalFormatting>
  <conditionalFormatting sqref="E15:F15">
    <cfRule type="cellIs" dxfId="416" priority="392" stopIfTrue="1" operator="equal">
      <formula>0</formula>
    </cfRule>
  </conditionalFormatting>
  <conditionalFormatting sqref="E16:F16">
    <cfRule type="cellIs" dxfId="415" priority="391" stopIfTrue="1" operator="equal">
      <formula>0</formula>
    </cfRule>
  </conditionalFormatting>
  <conditionalFormatting sqref="E17:F17">
    <cfRule type="cellIs" dxfId="414" priority="390" stopIfTrue="1" operator="equal">
      <formula>0</formula>
    </cfRule>
  </conditionalFormatting>
  <conditionalFormatting sqref="E18:F18">
    <cfRule type="cellIs" dxfId="413" priority="389" stopIfTrue="1" operator="equal">
      <formula>0</formula>
    </cfRule>
  </conditionalFormatting>
  <conditionalFormatting sqref="E19:F19">
    <cfRule type="cellIs" dxfId="412" priority="388" stopIfTrue="1" operator="equal">
      <formula>0</formula>
    </cfRule>
  </conditionalFormatting>
  <conditionalFormatting sqref="E20:F20">
    <cfRule type="cellIs" dxfId="411" priority="387" stopIfTrue="1" operator="equal">
      <formula>0</formula>
    </cfRule>
  </conditionalFormatting>
  <conditionalFormatting sqref="E21:F21">
    <cfRule type="cellIs" dxfId="410" priority="386" stopIfTrue="1" operator="equal">
      <formula>0</formula>
    </cfRule>
  </conditionalFormatting>
  <conditionalFormatting sqref="E22:F22">
    <cfRule type="cellIs" dxfId="409" priority="385" stopIfTrue="1" operator="equal">
      <formula>0</formula>
    </cfRule>
  </conditionalFormatting>
  <conditionalFormatting sqref="E23:F23">
    <cfRule type="cellIs" dxfId="408" priority="384" stopIfTrue="1" operator="equal">
      <formula>0</formula>
    </cfRule>
  </conditionalFormatting>
  <conditionalFormatting sqref="E24:F24">
    <cfRule type="cellIs" dxfId="407" priority="383" stopIfTrue="1" operator="equal">
      <formula>0</formula>
    </cfRule>
  </conditionalFormatting>
  <conditionalFormatting sqref="E25:F25">
    <cfRule type="cellIs" dxfId="406" priority="382" stopIfTrue="1" operator="equal">
      <formula>0</formula>
    </cfRule>
  </conditionalFormatting>
  <conditionalFormatting sqref="E26:F26">
    <cfRule type="cellIs" dxfId="405" priority="381" stopIfTrue="1" operator="equal">
      <formula>0</formula>
    </cfRule>
  </conditionalFormatting>
  <conditionalFormatting sqref="E27:F27">
    <cfRule type="cellIs" dxfId="404" priority="380" stopIfTrue="1" operator="equal">
      <formula>0</formula>
    </cfRule>
  </conditionalFormatting>
  <conditionalFormatting sqref="E28:F28">
    <cfRule type="cellIs" dxfId="403" priority="379" stopIfTrue="1" operator="equal">
      <formula>0</formula>
    </cfRule>
  </conditionalFormatting>
  <conditionalFormatting sqref="E29:F29">
    <cfRule type="cellIs" dxfId="402" priority="378" stopIfTrue="1" operator="equal">
      <formula>0</formula>
    </cfRule>
  </conditionalFormatting>
  <conditionalFormatting sqref="E30:F30">
    <cfRule type="cellIs" dxfId="401" priority="377" stopIfTrue="1" operator="equal">
      <formula>0</formula>
    </cfRule>
  </conditionalFormatting>
  <conditionalFormatting sqref="E31:F31">
    <cfRule type="cellIs" dxfId="400" priority="376" stopIfTrue="1" operator="equal">
      <formula>0</formula>
    </cfRule>
  </conditionalFormatting>
  <conditionalFormatting sqref="E32:F32">
    <cfRule type="cellIs" dxfId="399" priority="375" stopIfTrue="1" operator="equal">
      <formula>0</formula>
    </cfRule>
  </conditionalFormatting>
  <conditionalFormatting sqref="E33:F33">
    <cfRule type="cellIs" dxfId="398" priority="374" stopIfTrue="1" operator="equal">
      <formula>0</formula>
    </cfRule>
  </conditionalFormatting>
  <conditionalFormatting sqref="E34:F34">
    <cfRule type="cellIs" dxfId="397" priority="373" stopIfTrue="1" operator="equal">
      <formula>0</formula>
    </cfRule>
  </conditionalFormatting>
  <conditionalFormatting sqref="E35:F35">
    <cfRule type="cellIs" dxfId="396" priority="372" stopIfTrue="1" operator="equal">
      <formula>0</formula>
    </cfRule>
  </conditionalFormatting>
  <conditionalFormatting sqref="E36:F36">
    <cfRule type="cellIs" dxfId="395" priority="371" stopIfTrue="1" operator="equal">
      <formula>0</formula>
    </cfRule>
  </conditionalFormatting>
  <conditionalFormatting sqref="E37:F37">
    <cfRule type="cellIs" dxfId="394" priority="370" stopIfTrue="1" operator="equal">
      <formula>0</formula>
    </cfRule>
  </conditionalFormatting>
  <conditionalFormatting sqref="E38:F38">
    <cfRule type="cellIs" dxfId="393" priority="369" stopIfTrue="1" operator="equal">
      <formula>0</formula>
    </cfRule>
  </conditionalFormatting>
  <conditionalFormatting sqref="E39:F39">
    <cfRule type="cellIs" dxfId="392" priority="368" stopIfTrue="1" operator="equal">
      <formula>0</formula>
    </cfRule>
  </conditionalFormatting>
  <conditionalFormatting sqref="E40:F40">
    <cfRule type="cellIs" dxfId="391" priority="367" stopIfTrue="1" operator="equal">
      <formula>0</formula>
    </cfRule>
  </conditionalFormatting>
  <conditionalFormatting sqref="E41:F41">
    <cfRule type="cellIs" dxfId="390" priority="366" stopIfTrue="1" operator="equal">
      <formula>0</formula>
    </cfRule>
  </conditionalFormatting>
  <conditionalFormatting sqref="E42:F42">
    <cfRule type="cellIs" dxfId="389" priority="365" stopIfTrue="1" operator="equal">
      <formula>0</formula>
    </cfRule>
  </conditionalFormatting>
  <conditionalFormatting sqref="E43:F43">
    <cfRule type="cellIs" dxfId="388" priority="364" stopIfTrue="1" operator="equal">
      <formula>0</formula>
    </cfRule>
  </conditionalFormatting>
  <conditionalFormatting sqref="E44:F44">
    <cfRule type="cellIs" dxfId="387" priority="363" stopIfTrue="1" operator="equal">
      <formula>0</formula>
    </cfRule>
  </conditionalFormatting>
  <conditionalFormatting sqref="E45:F45">
    <cfRule type="cellIs" dxfId="386" priority="362" stopIfTrue="1" operator="equal">
      <formula>0</formula>
    </cfRule>
  </conditionalFormatting>
  <conditionalFormatting sqref="E46:F46">
    <cfRule type="cellIs" dxfId="385" priority="361" stopIfTrue="1" operator="equal">
      <formula>0</formula>
    </cfRule>
  </conditionalFormatting>
  <conditionalFormatting sqref="E47:F47">
    <cfRule type="cellIs" dxfId="384" priority="360" stopIfTrue="1" operator="equal">
      <formula>0</formula>
    </cfRule>
  </conditionalFormatting>
  <conditionalFormatting sqref="E48:F48">
    <cfRule type="cellIs" dxfId="383" priority="359" stopIfTrue="1" operator="equal">
      <formula>0</formula>
    </cfRule>
  </conditionalFormatting>
  <conditionalFormatting sqref="E49:F49">
    <cfRule type="cellIs" dxfId="382" priority="358" stopIfTrue="1" operator="equal">
      <formula>0</formula>
    </cfRule>
  </conditionalFormatting>
  <conditionalFormatting sqref="E50:F50">
    <cfRule type="cellIs" dxfId="381" priority="357" stopIfTrue="1" operator="equal">
      <formula>0</formula>
    </cfRule>
  </conditionalFormatting>
  <conditionalFormatting sqref="E51:F51">
    <cfRule type="cellIs" dxfId="380" priority="356" stopIfTrue="1" operator="equal">
      <formula>0</formula>
    </cfRule>
  </conditionalFormatting>
  <conditionalFormatting sqref="E52:F52">
    <cfRule type="cellIs" dxfId="379" priority="355" stopIfTrue="1" operator="equal">
      <formula>0</formula>
    </cfRule>
  </conditionalFormatting>
  <conditionalFormatting sqref="E53:F53">
    <cfRule type="cellIs" dxfId="378" priority="354" stopIfTrue="1" operator="equal">
      <formula>0</formula>
    </cfRule>
  </conditionalFormatting>
  <conditionalFormatting sqref="E54:F54">
    <cfRule type="cellIs" dxfId="377" priority="353" stopIfTrue="1" operator="equal">
      <formula>0</formula>
    </cfRule>
  </conditionalFormatting>
  <conditionalFormatting sqref="E55:F55">
    <cfRule type="cellIs" dxfId="376" priority="352" stopIfTrue="1" operator="equal">
      <formula>0</formula>
    </cfRule>
  </conditionalFormatting>
  <conditionalFormatting sqref="E56:F56">
    <cfRule type="cellIs" dxfId="375" priority="351" stopIfTrue="1" operator="equal">
      <formula>0</formula>
    </cfRule>
  </conditionalFormatting>
  <conditionalFormatting sqref="E57:F57">
    <cfRule type="cellIs" dxfId="374" priority="350" stopIfTrue="1" operator="equal">
      <formula>0</formula>
    </cfRule>
  </conditionalFormatting>
  <conditionalFormatting sqref="E58:F58">
    <cfRule type="cellIs" dxfId="373" priority="349" stopIfTrue="1" operator="equal">
      <formula>0</formula>
    </cfRule>
  </conditionalFormatting>
  <conditionalFormatting sqref="E59:F59">
    <cfRule type="cellIs" dxfId="372" priority="348" stopIfTrue="1" operator="equal">
      <formula>0</formula>
    </cfRule>
  </conditionalFormatting>
  <conditionalFormatting sqref="E60:F60">
    <cfRule type="cellIs" dxfId="371" priority="347" stopIfTrue="1" operator="equal">
      <formula>0</formula>
    </cfRule>
  </conditionalFormatting>
  <conditionalFormatting sqref="E61:F61">
    <cfRule type="cellIs" dxfId="370" priority="346" stopIfTrue="1" operator="equal">
      <formula>0</formula>
    </cfRule>
  </conditionalFormatting>
  <conditionalFormatting sqref="E62:F62">
    <cfRule type="cellIs" dxfId="369" priority="345" stopIfTrue="1" operator="equal">
      <formula>0</formula>
    </cfRule>
  </conditionalFormatting>
  <conditionalFormatting sqref="E63:F63">
    <cfRule type="cellIs" dxfId="368" priority="344" stopIfTrue="1" operator="equal">
      <formula>0</formula>
    </cfRule>
  </conditionalFormatting>
  <conditionalFormatting sqref="E64:F64">
    <cfRule type="cellIs" dxfId="367" priority="343" stopIfTrue="1" operator="equal">
      <formula>0</formula>
    </cfRule>
  </conditionalFormatting>
  <conditionalFormatting sqref="E65:F65">
    <cfRule type="cellIs" dxfId="366" priority="342" stopIfTrue="1" operator="equal">
      <formula>0</formula>
    </cfRule>
  </conditionalFormatting>
  <conditionalFormatting sqref="E66:F66">
    <cfRule type="cellIs" dxfId="365" priority="341" stopIfTrue="1" operator="equal">
      <formula>0</formula>
    </cfRule>
  </conditionalFormatting>
  <conditionalFormatting sqref="E67:F67">
    <cfRule type="cellIs" dxfId="364" priority="340" stopIfTrue="1" operator="equal">
      <formula>0</formula>
    </cfRule>
  </conditionalFormatting>
  <conditionalFormatting sqref="E68:F68">
    <cfRule type="cellIs" dxfId="363" priority="339" stopIfTrue="1" operator="equal">
      <formula>0</formula>
    </cfRule>
  </conditionalFormatting>
  <conditionalFormatting sqref="E69:F69">
    <cfRule type="cellIs" dxfId="362" priority="338" stopIfTrue="1" operator="equal">
      <formula>0</formula>
    </cfRule>
  </conditionalFormatting>
  <conditionalFormatting sqref="E70:F70">
    <cfRule type="cellIs" dxfId="361" priority="337" stopIfTrue="1" operator="equal">
      <formula>0</formula>
    </cfRule>
  </conditionalFormatting>
  <conditionalFormatting sqref="E71:F71">
    <cfRule type="cellIs" dxfId="360" priority="336" stopIfTrue="1" operator="equal">
      <formula>0</formula>
    </cfRule>
  </conditionalFormatting>
  <conditionalFormatting sqref="E72:F72">
    <cfRule type="cellIs" dxfId="359" priority="335" stopIfTrue="1" operator="equal">
      <formula>0</formula>
    </cfRule>
  </conditionalFormatting>
  <conditionalFormatting sqref="E73:F73">
    <cfRule type="cellIs" dxfId="358" priority="334" stopIfTrue="1" operator="equal">
      <formula>0</formula>
    </cfRule>
  </conditionalFormatting>
  <conditionalFormatting sqref="E74:F74">
    <cfRule type="cellIs" dxfId="357" priority="333" stopIfTrue="1" operator="equal">
      <formula>0</formula>
    </cfRule>
  </conditionalFormatting>
  <conditionalFormatting sqref="E75:F75">
    <cfRule type="cellIs" dxfId="356" priority="332" stopIfTrue="1" operator="equal">
      <formula>0</formula>
    </cfRule>
  </conditionalFormatting>
  <conditionalFormatting sqref="E76:F76">
    <cfRule type="cellIs" dxfId="355" priority="331" stopIfTrue="1" operator="equal">
      <formula>0</formula>
    </cfRule>
  </conditionalFormatting>
  <conditionalFormatting sqref="E77:F77">
    <cfRule type="cellIs" dxfId="354" priority="330" stopIfTrue="1" operator="equal">
      <formula>0</formula>
    </cfRule>
  </conditionalFormatting>
  <conditionalFormatting sqref="E78:F78">
    <cfRule type="cellIs" dxfId="353" priority="329" stopIfTrue="1" operator="equal">
      <formula>0</formula>
    </cfRule>
  </conditionalFormatting>
  <conditionalFormatting sqref="E79:F79">
    <cfRule type="cellIs" dxfId="352" priority="328" stopIfTrue="1" operator="equal">
      <formula>0</formula>
    </cfRule>
  </conditionalFormatting>
  <conditionalFormatting sqref="E80:F80">
    <cfRule type="cellIs" dxfId="351" priority="327" stopIfTrue="1" operator="equal">
      <formula>0</formula>
    </cfRule>
  </conditionalFormatting>
  <conditionalFormatting sqref="E81:F81">
    <cfRule type="cellIs" dxfId="350" priority="326" stopIfTrue="1" operator="equal">
      <formula>0</formula>
    </cfRule>
  </conditionalFormatting>
  <conditionalFormatting sqref="E82:F82">
    <cfRule type="cellIs" dxfId="349" priority="325" stopIfTrue="1" operator="equal">
      <formula>0</formula>
    </cfRule>
  </conditionalFormatting>
  <conditionalFormatting sqref="E83:F83">
    <cfRule type="cellIs" dxfId="348" priority="324" stopIfTrue="1" operator="equal">
      <formula>0</formula>
    </cfRule>
  </conditionalFormatting>
  <conditionalFormatting sqref="E84:F84">
    <cfRule type="cellIs" dxfId="347" priority="323" stopIfTrue="1" operator="equal">
      <formula>0</formula>
    </cfRule>
  </conditionalFormatting>
  <conditionalFormatting sqref="E85:F85">
    <cfRule type="cellIs" dxfId="346" priority="322" stopIfTrue="1" operator="equal">
      <formula>0</formula>
    </cfRule>
  </conditionalFormatting>
  <conditionalFormatting sqref="E86:F86">
    <cfRule type="cellIs" dxfId="345" priority="321" stopIfTrue="1" operator="equal">
      <formula>0</formula>
    </cfRule>
  </conditionalFormatting>
  <conditionalFormatting sqref="E87:F87">
    <cfRule type="cellIs" dxfId="344" priority="320" stopIfTrue="1" operator="equal">
      <formula>0</formula>
    </cfRule>
  </conditionalFormatting>
  <conditionalFormatting sqref="E88:F88">
    <cfRule type="cellIs" dxfId="343" priority="319" stopIfTrue="1" operator="equal">
      <formula>0</formula>
    </cfRule>
  </conditionalFormatting>
  <conditionalFormatting sqref="E89:F89">
    <cfRule type="cellIs" dxfId="342" priority="318" stopIfTrue="1" operator="equal">
      <formula>0</formula>
    </cfRule>
  </conditionalFormatting>
  <conditionalFormatting sqref="E90:F90">
    <cfRule type="cellIs" dxfId="341" priority="317" stopIfTrue="1" operator="equal">
      <formula>0</formula>
    </cfRule>
  </conditionalFormatting>
  <conditionalFormatting sqref="E91:F91">
    <cfRule type="cellIs" dxfId="340" priority="316" stopIfTrue="1" operator="equal">
      <formula>0</formula>
    </cfRule>
  </conditionalFormatting>
  <conditionalFormatting sqref="E92:F92">
    <cfRule type="cellIs" dxfId="339" priority="315" stopIfTrue="1" operator="equal">
      <formula>0</formula>
    </cfRule>
  </conditionalFormatting>
  <conditionalFormatting sqref="E93:F93">
    <cfRule type="cellIs" dxfId="338" priority="314" stopIfTrue="1" operator="equal">
      <formula>0</formula>
    </cfRule>
  </conditionalFormatting>
  <conditionalFormatting sqref="E94:F94">
    <cfRule type="cellIs" dxfId="337" priority="313" stopIfTrue="1" operator="equal">
      <formula>0</formula>
    </cfRule>
  </conditionalFormatting>
  <conditionalFormatting sqref="E95:F95">
    <cfRule type="cellIs" dxfId="336" priority="312" stopIfTrue="1" operator="equal">
      <formula>0</formula>
    </cfRule>
  </conditionalFormatting>
  <conditionalFormatting sqref="E96:F96">
    <cfRule type="cellIs" dxfId="335" priority="311" stopIfTrue="1" operator="equal">
      <formula>0</formula>
    </cfRule>
  </conditionalFormatting>
  <conditionalFormatting sqref="E97:F97">
    <cfRule type="cellIs" dxfId="334" priority="310" stopIfTrue="1" operator="equal">
      <formula>0</formula>
    </cfRule>
  </conditionalFormatting>
  <conditionalFormatting sqref="E98:F98">
    <cfRule type="cellIs" dxfId="333" priority="309" stopIfTrue="1" operator="equal">
      <formula>0</formula>
    </cfRule>
  </conditionalFormatting>
  <conditionalFormatting sqref="E99:F99">
    <cfRule type="cellIs" dxfId="332" priority="308" stopIfTrue="1" operator="equal">
      <formula>0</formula>
    </cfRule>
  </conditionalFormatting>
  <conditionalFormatting sqref="E100:F100">
    <cfRule type="cellIs" dxfId="331" priority="307" stopIfTrue="1" operator="equal">
      <formula>0</formula>
    </cfRule>
  </conditionalFormatting>
  <conditionalFormatting sqref="E101:F101">
    <cfRule type="cellIs" dxfId="330" priority="306" stopIfTrue="1" operator="equal">
      <formula>0</formula>
    </cfRule>
  </conditionalFormatting>
  <conditionalFormatting sqref="E102:F102">
    <cfRule type="cellIs" dxfId="329" priority="305" stopIfTrue="1" operator="equal">
      <formula>0</formula>
    </cfRule>
  </conditionalFormatting>
  <conditionalFormatting sqref="E103:F103">
    <cfRule type="cellIs" dxfId="328" priority="304" stopIfTrue="1" operator="equal">
      <formula>0</formula>
    </cfRule>
  </conditionalFormatting>
  <conditionalFormatting sqref="E104:F104">
    <cfRule type="cellIs" dxfId="327" priority="303" stopIfTrue="1" operator="equal">
      <formula>0</formula>
    </cfRule>
  </conditionalFormatting>
  <conditionalFormatting sqref="E105:F105">
    <cfRule type="cellIs" dxfId="326" priority="302" stopIfTrue="1" operator="equal">
      <formula>0</formula>
    </cfRule>
  </conditionalFormatting>
  <conditionalFormatting sqref="E106:F106">
    <cfRule type="cellIs" dxfId="325" priority="301" stopIfTrue="1" operator="equal">
      <formula>0</formula>
    </cfRule>
  </conditionalFormatting>
  <conditionalFormatting sqref="E107:F107">
    <cfRule type="cellIs" dxfId="324" priority="300" stopIfTrue="1" operator="equal">
      <formula>0</formula>
    </cfRule>
  </conditionalFormatting>
  <conditionalFormatting sqref="E108:F108">
    <cfRule type="cellIs" dxfId="323" priority="299" stopIfTrue="1" operator="equal">
      <formula>0</formula>
    </cfRule>
  </conditionalFormatting>
  <conditionalFormatting sqref="E109:F109">
    <cfRule type="cellIs" dxfId="322" priority="298" stopIfTrue="1" operator="equal">
      <formula>0</formula>
    </cfRule>
  </conditionalFormatting>
  <conditionalFormatting sqref="E110:F110">
    <cfRule type="cellIs" dxfId="321" priority="297" stopIfTrue="1" operator="equal">
      <formula>0</formula>
    </cfRule>
  </conditionalFormatting>
  <conditionalFormatting sqref="E111:F111">
    <cfRule type="cellIs" dxfId="320" priority="296" stopIfTrue="1" operator="equal">
      <formula>0</formula>
    </cfRule>
  </conditionalFormatting>
  <conditionalFormatting sqref="E112:F112">
    <cfRule type="cellIs" dxfId="319" priority="295" stopIfTrue="1" operator="equal">
      <formula>0</formula>
    </cfRule>
  </conditionalFormatting>
  <conditionalFormatting sqref="E113:F113">
    <cfRule type="cellIs" dxfId="318" priority="294" stopIfTrue="1" operator="equal">
      <formula>0</formula>
    </cfRule>
  </conditionalFormatting>
  <conditionalFormatting sqref="E114:F114">
    <cfRule type="cellIs" dxfId="317" priority="293" stopIfTrue="1" operator="equal">
      <formula>0</formula>
    </cfRule>
  </conditionalFormatting>
  <conditionalFormatting sqref="E115:F115">
    <cfRule type="cellIs" dxfId="316" priority="292" stopIfTrue="1" operator="equal">
      <formula>0</formula>
    </cfRule>
  </conditionalFormatting>
  <conditionalFormatting sqref="E116:F116">
    <cfRule type="cellIs" dxfId="315" priority="291" stopIfTrue="1" operator="equal">
      <formula>0</formula>
    </cfRule>
  </conditionalFormatting>
  <conditionalFormatting sqref="E117:F117">
    <cfRule type="cellIs" dxfId="314" priority="290" stopIfTrue="1" operator="equal">
      <formula>0</formula>
    </cfRule>
  </conditionalFormatting>
  <conditionalFormatting sqref="E118:F118">
    <cfRule type="cellIs" dxfId="313" priority="289" stopIfTrue="1" operator="equal">
      <formula>0</formula>
    </cfRule>
  </conditionalFormatting>
  <conditionalFormatting sqref="E119:F119">
    <cfRule type="cellIs" dxfId="312" priority="288" stopIfTrue="1" operator="equal">
      <formula>0</formula>
    </cfRule>
  </conditionalFormatting>
  <conditionalFormatting sqref="E120:F120">
    <cfRule type="cellIs" dxfId="311" priority="287" stopIfTrue="1" operator="equal">
      <formula>0</formula>
    </cfRule>
  </conditionalFormatting>
  <conditionalFormatting sqref="E121:F121">
    <cfRule type="cellIs" dxfId="310" priority="286" stopIfTrue="1" operator="equal">
      <formula>0</formula>
    </cfRule>
  </conditionalFormatting>
  <conditionalFormatting sqref="E122:F122">
    <cfRule type="cellIs" dxfId="309" priority="285" stopIfTrue="1" operator="equal">
      <formula>0</formula>
    </cfRule>
  </conditionalFormatting>
  <conditionalFormatting sqref="E123:F123">
    <cfRule type="cellIs" dxfId="308" priority="284" stopIfTrue="1" operator="equal">
      <formula>0</formula>
    </cfRule>
  </conditionalFormatting>
  <conditionalFormatting sqref="E124:F124">
    <cfRule type="cellIs" dxfId="307" priority="283" stopIfTrue="1" operator="equal">
      <formula>0</formula>
    </cfRule>
  </conditionalFormatting>
  <conditionalFormatting sqref="E125:F125">
    <cfRule type="cellIs" dxfId="306" priority="282" stopIfTrue="1" operator="equal">
      <formula>0</formula>
    </cfRule>
  </conditionalFormatting>
  <conditionalFormatting sqref="E126:F126">
    <cfRule type="cellIs" dxfId="305" priority="281" stopIfTrue="1" operator="equal">
      <formula>0</formula>
    </cfRule>
  </conditionalFormatting>
  <conditionalFormatting sqref="E127:F127">
    <cfRule type="cellIs" dxfId="304" priority="280" stopIfTrue="1" operator="equal">
      <formula>0</formula>
    </cfRule>
  </conditionalFormatting>
  <conditionalFormatting sqref="E128:F128">
    <cfRule type="cellIs" dxfId="303" priority="279" stopIfTrue="1" operator="equal">
      <formula>0</formula>
    </cfRule>
  </conditionalFormatting>
  <conditionalFormatting sqref="E129:F129">
    <cfRule type="cellIs" dxfId="302" priority="278" stopIfTrue="1" operator="equal">
      <formula>0</formula>
    </cfRule>
  </conditionalFormatting>
  <conditionalFormatting sqref="E130:F130">
    <cfRule type="cellIs" dxfId="301" priority="277" stopIfTrue="1" operator="equal">
      <formula>0</formula>
    </cfRule>
  </conditionalFormatting>
  <conditionalFormatting sqref="E131:F131">
    <cfRule type="cellIs" dxfId="300" priority="276" stopIfTrue="1" operator="equal">
      <formula>0</formula>
    </cfRule>
  </conditionalFormatting>
  <conditionalFormatting sqref="E132:F132">
    <cfRule type="cellIs" dxfId="299" priority="275" stopIfTrue="1" operator="equal">
      <formula>0</formula>
    </cfRule>
  </conditionalFormatting>
  <conditionalFormatting sqref="E133:F133">
    <cfRule type="cellIs" dxfId="298" priority="274" stopIfTrue="1" operator="equal">
      <formula>0</formula>
    </cfRule>
  </conditionalFormatting>
  <conditionalFormatting sqref="E134:F134">
    <cfRule type="cellIs" dxfId="297" priority="273" stopIfTrue="1" operator="equal">
      <formula>0</formula>
    </cfRule>
  </conditionalFormatting>
  <conditionalFormatting sqref="E135:F135">
    <cfRule type="cellIs" dxfId="296" priority="272" stopIfTrue="1" operator="equal">
      <formula>0</formula>
    </cfRule>
  </conditionalFormatting>
  <conditionalFormatting sqref="E136:F136">
    <cfRule type="cellIs" dxfId="295" priority="271" stopIfTrue="1" operator="equal">
      <formula>0</formula>
    </cfRule>
  </conditionalFormatting>
  <conditionalFormatting sqref="E137:F137">
    <cfRule type="cellIs" dxfId="294" priority="270" stopIfTrue="1" operator="equal">
      <formula>0</formula>
    </cfRule>
  </conditionalFormatting>
  <conditionalFormatting sqref="E138:F138">
    <cfRule type="cellIs" dxfId="293" priority="269" stopIfTrue="1" operator="equal">
      <formula>0</formula>
    </cfRule>
  </conditionalFormatting>
  <conditionalFormatting sqref="E139:F139">
    <cfRule type="cellIs" dxfId="292" priority="268" stopIfTrue="1" operator="equal">
      <formula>0</formula>
    </cfRule>
  </conditionalFormatting>
  <conditionalFormatting sqref="E140:F140">
    <cfRule type="cellIs" dxfId="291" priority="267" stopIfTrue="1" operator="equal">
      <formula>0</formula>
    </cfRule>
  </conditionalFormatting>
  <conditionalFormatting sqref="E141:F141">
    <cfRule type="cellIs" dxfId="290" priority="266" stopIfTrue="1" operator="equal">
      <formula>0</formula>
    </cfRule>
  </conditionalFormatting>
  <conditionalFormatting sqref="E142:F142">
    <cfRule type="cellIs" dxfId="289" priority="265" stopIfTrue="1" operator="equal">
      <formula>0</formula>
    </cfRule>
  </conditionalFormatting>
  <conditionalFormatting sqref="E143:F143">
    <cfRule type="cellIs" dxfId="288" priority="264" stopIfTrue="1" operator="equal">
      <formula>0</formula>
    </cfRule>
  </conditionalFormatting>
  <conditionalFormatting sqref="E144:F144">
    <cfRule type="cellIs" dxfId="287" priority="263" stopIfTrue="1" operator="equal">
      <formula>0</formula>
    </cfRule>
  </conditionalFormatting>
  <conditionalFormatting sqref="E145:F145">
    <cfRule type="cellIs" dxfId="286" priority="262" stopIfTrue="1" operator="equal">
      <formula>0</formula>
    </cfRule>
  </conditionalFormatting>
  <conditionalFormatting sqref="E146:F146">
    <cfRule type="cellIs" dxfId="285" priority="261" stopIfTrue="1" operator="equal">
      <formula>0</formula>
    </cfRule>
  </conditionalFormatting>
  <conditionalFormatting sqref="E147:F147">
    <cfRule type="cellIs" dxfId="284" priority="260" stopIfTrue="1" operator="equal">
      <formula>0</formula>
    </cfRule>
  </conditionalFormatting>
  <conditionalFormatting sqref="E148:F148">
    <cfRule type="cellIs" dxfId="283" priority="259" stopIfTrue="1" operator="equal">
      <formula>0</formula>
    </cfRule>
  </conditionalFormatting>
  <conditionalFormatting sqref="E149:F149">
    <cfRule type="cellIs" dxfId="282" priority="258" stopIfTrue="1" operator="equal">
      <formula>0</formula>
    </cfRule>
  </conditionalFormatting>
  <conditionalFormatting sqref="E150:F150">
    <cfRule type="cellIs" dxfId="281" priority="257" stopIfTrue="1" operator="equal">
      <formula>0</formula>
    </cfRule>
  </conditionalFormatting>
  <conditionalFormatting sqref="E151:F151">
    <cfRule type="cellIs" dxfId="280" priority="256" stopIfTrue="1" operator="equal">
      <formula>0</formula>
    </cfRule>
  </conditionalFormatting>
  <conditionalFormatting sqref="E152:F152">
    <cfRule type="cellIs" dxfId="279" priority="255" stopIfTrue="1" operator="equal">
      <formula>0</formula>
    </cfRule>
  </conditionalFormatting>
  <conditionalFormatting sqref="E153:F153">
    <cfRule type="cellIs" dxfId="278" priority="254" stopIfTrue="1" operator="equal">
      <formula>0</formula>
    </cfRule>
  </conditionalFormatting>
  <conditionalFormatting sqref="E154:F154">
    <cfRule type="cellIs" dxfId="277" priority="253" stopIfTrue="1" operator="equal">
      <formula>0</formula>
    </cfRule>
  </conditionalFormatting>
  <conditionalFormatting sqref="E155:F155">
    <cfRule type="cellIs" dxfId="276" priority="252" stopIfTrue="1" operator="equal">
      <formula>0</formula>
    </cfRule>
  </conditionalFormatting>
  <conditionalFormatting sqref="E156:F156">
    <cfRule type="cellIs" dxfId="275" priority="251" stopIfTrue="1" operator="equal">
      <formula>0</formula>
    </cfRule>
  </conditionalFormatting>
  <conditionalFormatting sqref="E157:F157">
    <cfRule type="cellIs" dxfId="274" priority="250" stopIfTrue="1" operator="equal">
      <formula>0</formula>
    </cfRule>
  </conditionalFormatting>
  <conditionalFormatting sqref="E158:F158">
    <cfRule type="cellIs" dxfId="273" priority="249" stopIfTrue="1" operator="equal">
      <formula>0</formula>
    </cfRule>
  </conditionalFormatting>
  <conditionalFormatting sqref="E159:F159">
    <cfRule type="cellIs" dxfId="272" priority="248" stopIfTrue="1" operator="equal">
      <formula>0</formula>
    </cfRule>
  </conditionalFormatting>
  <conditionalFormatting sqref="E160:F160">
    <cfRule type="cellIs" dxfId="271" priority="247" stopIfTrue="1" operator="equal">
      <formula>0</formula>
    </cfRule>
  </conditionalFormatting>
  <conditionalFormatting sqref="E161:F161">
    <cfRule type="cellIs" dxfId="270" priority="246" stopIfTrue="1" operator="equal">
      <formula>0</formula>
    </cfRule>
  </conditionalFormatting>
  <conditionalFormatting sqref="E162:F162">
    <cfRule type="cellIs" dxfId="269" priority="245" stopIfTrue="1" operator="equal">
      <formula>0</formula>
    </cfRule>
  </conditionalFormatting>
  <conditionalFormatting sqref="E163:F163">
    <cfRule type="cellIs" dxfId="268" priority="244" stopIfTrue="1" operator="equal">
      <formula>0</formula>
    </cfRule>
  </conditionalFormatting>
  <conditionalFormatting sqref="E164:F164">
    <cfRule type="cellIs" dxfId="267" priority="243" stopIfTrue="1" operator="equal">
      <formula>0</formula>
    </cfRule>
  </conditionalFormatting>
  <conditionalFormatting sqref="E165:F165">
    <cfRule type="cellIs" dxfId="266" priority="242" stopIfTrue="1" operator="equal">
      <formula>0</formula>
    </cfRule>
  </conditionalFormatting>
  <conditionalFormatting sqref="E166:F166">
    <cfRule type="cellIs" dxfId="265" priority="241" stopIfTrue="1" operator="equal">
      <formula>0</formula>
    </cfRule>
  </conditionalFormatting>
  <conditionalFormatting sqref="E167:F167">
    <cfRule type="cellIs" dxfId="264" priority="240" stopIfTrue="1" operator="equal">
      <formula>0</formula>
    </cfRule>
  </conditionalFormatting>
  <conditionalFormatting sqref="E168:F168">
    <cfRule type="cellIs" dxfId="263" priority="239" stopIfTrue="1" operator="equal">
      <formula>0</formula>
    </cfRule>
  </conditionalFormatting>
  <conditionalFormatting sqref="E169:F169">
    <cfRule type="cellIs" dxfId="262" priority="238" stopIfTrue="1" operator="equal">
      <formula>0</formula>
    </cfRule>
  </conditionalFormatting>
  <conditionalFormatting sqref="E170:F170">
    <cfRule type="cellIs" dxfId="261" priority="237" stopIfTrue="1" operator="equal">
      <formula>0</formula>
    </cfRule>
  </conditionalFormatting>
  <conditionalFormatting sqref="E171:F171">
    <cfRule type="cellIs" dxfId="260" priority="236" stopIfTrue="1" operator="equal">
      <formula>0</formula>
    </cfRule>
  </conditionalFormatting>
  <conditionalFormatting sqref="E172:F172">
    <cfRule type="cellIs" dxfId="259" priority="235" stopIfTrue="1" operator="equal">
      <formula>0</formula>
    </cfRule>
  </conditionalFormatting>
  <conditionalFormatting sqref="E173:F173">
    <cfRule type="cellIs" dxfId="258" priority="234" stopIfTrue="1" operator="equal">
      <formula>0</formula>
    </cfRule>
  </conditionalFormatting>
  <conditionalFormatting sqref="E174:F174">
    <cfRule type="cellIs" dxfId="257" priority="233" stopIfTrue="1" operator="equal">
      <formula>0</formula>
    </cfRule>
  </conditionalFormatting>
  <conditionalFormatting sqref="E175:F175">
    <cfRule type="cellIs" dxfId="256" priority="232" stopIfTrue="1" operator="equal">
      <formula>0</formula>
    </cfRule>
  </conditionalFormatting>
  <conditionalFormatting sqref="E176:F176">
    <cfRule type="cellIs" dxfId="255" priority="231" stopIfTrue="1" operator="equal">
      <formula>0</formula>
    </cfRule>
  </conditionalFormatting>
  <conditionalFormatting sqref="E177:F177">
    <cfRule type="cellIs" dxfId="254" priority="230" stopIfTrue="1" operator="equal">
      <formula>0</formula>
    </cfRule>
  </conditionalFormatting>
  <conditionalFormatting sqref="E178:F178">
    <cfRule type="cellIs" dxfId="253" priority="229" stopIfTrue="1" operator="equal">
      <formula>0</formula>
    </cfRule>
  </conditionalFormatting>
  <conditionalFormatting sqref="E179:F179">
    <cfRule type="cellIs" dxfId="252" priority="228" stopIfTrue="1" operator="equal">
      <formula>0</formula>
    </cfRule>
  </conditionalFormatting>
  <conditionalFormatting sqref="E180:F180">
    <cfRule type="cellIs" dxfId="251" priority="227" stopIfTrue="1" operator="equal">
      <formula>0</formula>
    </cfRule>
  </conditionalFormatting>
  <conditionalFormatting sqref="E181:F181">
    <cfRule type="cellIs" dxfId="250" priority="226" stopIfTrue="1" operator="equal">
      <formula>0</formula>
    </cfRule>
  </conditionalFormatting>
  <conditionalFormatting sqref="E182:F182">
    <cfRule type="cellIs" dxfId="249" priority="225" stopIfTrue="1" operator="equal">
      <formula>0</formula>
    </cfRule>
  </conditionalFormatting>
  <conditionalFormatting sqref="E183:F183">
    <cfRule type="cellIs" dxfId="248" priority="224" stopIfTrue="1" operator="equal">
      <formula>0</formula>
    </cfRule>
  </conditionalFormatting>
  <conditionalFormatting sqref="E184:F184">
    <cfRule type="cellIs" dxfId="247" priority="223" stopIfTrue="1" operator="equal">
      <formula>0</formula>
    </cfRule>
  </conditionalFormatting>
  <conditionalFormatting sqref="E185:F185">
    <cfRule type="cellIs" dxfId="246" priority="222" stopIfTrue="1" operator="equal">
      <formula>0</formula>
    </cfRule>
  </conditionalFormatting>
  <conditionalFormatting sqref="E186:F186">
    <cfRule type="cellIs" dxfId="245" priority="221" stopIfTrue="1" operator="equal">
      <formula>0</formula>
    </cfRule>
  </conditionalFormatting>
  <conditionalFormatting sqref="E187:F187">
    <cfRule type="cellIs" dxfId="244" priority="220" stopIfTrue="1" operator="equal">
      <formula>0</formula>
    </cfRule>
  </conditionalFormatting>
  <conditionalFormatting sqref="E188:F188">
    <cfRule type="cellIs" dxfId="243" priority="219" stopIfTrue="1" operator="equal">
      <formula>0</formula>
    </cfRule>
  </conditionalFormatting>
  <conditionalFormatting sqref="E189:F189">
    <cfRule type="cellIs" dxfId="242" priority="218" stopIfTrue="1" operator="equal">
      <formula>0</formula>
    </cfRule>
  </conditionalFormatting>
  <conditionalFormatting sqref="E190:F190">
    <cfRule type="cellIs" dxfId="241" priority="217" stopIfTrue="1" operator="equal">
      <formula>0</formula>
    </cfRule>
  </conditionalFormatting>
  <conditionalFormatting sqref="E191:F191">
    <cfRule type="cellIs" dxfId="240" priority="216" stopIfTrue="1" operator="equal">
      <formula>0</formula>
    </cfRule>
  </conditionalFormatting>
  <conditionalFormatting sqref="E192:F192">
    <cfRule type="cellIs" dxfId="239" priority="215" stopIfTrue="1" operator="equal">
      <formula>0</formula>
    </cfRule>
  </conditionalFormatting>
  <conditionalFormatting sqref="E193:F193">
    <cfRule type="cellIs" dxfId="238" priority="214" stopIfTrue="1" operator="equal">
      <formula>0</formula>
    </cfRule>
  </conditionalFormatting>
  <conditionalFormatting sqref="E194:F194">
    <cfRule type="cellIs" dxfId="237" priority="213" stopIfTrue="1" operator="equal">
      <formula>0</formula>
    </cfRule>
  </conditionalFormatting>
  <conditionalFormatting sqref="E195:F195">
    <cfRule type="cellIs" dxfId="236" priority="212" stopIfTrue="1" operator="equal">
      <formula>0</formula>
    </cfRule>
  </conditionalFormatting>
  <conditionalFormatting sqref="E196:F196">
    <cfRule type="cellIs" dxfId="235" priority="211" stopIfTrue="1" operator="equal">
      <formula>0</formula>
    </cfRule>
  </conditionalFormatting>
  <conditionalFormatting sqref="E197:F197">
    <cfRule type="cellIs" dxfId="234" priority="210" stopIfTrue="1" operator="equal">
      <formula>0</formula>
    </cfRule>
  </conditionalFormatting>
  <conditionalFormatting sqref="E198:F198">
    <cfRule type="cellIs" dxfId="233" priority="209" stopIfTrue="1" operator="equal">
      <formula>0</formula>
    </cfRule>
  </conditionalFormatting>
  <conditionalFormatting sqref="E199:F199">
    <cfRule type="cellIs" dxfId="232" priority="208" stopIfTrue="1" operator="equal">
      <formula>0</formula>
    </cfRule>
  </conditionalFormatting>
  <conditionalFormatting sqref="E200:F200">
    <cfRule type="cellIs" dxfId="231" priority="207" stopIfTrue="1" operator="equal">
      <formula>0</formula>
    </cfRule>
  </conditionalFormatting>
  <conditionalFormatting sqref="E201:F201">
    <cfRule type="cellIs" dxfId="230" priority="206" stopIfTrue="1" operator="equal">
      <formula>0</formula>
    </cfRule>
  </conditionalFormatting>
  <conditionalFormatting sqref="E202:F202">
    <cfRule type="cellIs" dxfId="229" priority="205" stopIfTrue="1" operator="equal">
      <formula>0</formula>
    </cfRule>
  </conditionalFormatting>
  <conditionalFormatting sqref="E203:F203">
    <cfRule type="cellIs" dxfId="228" priority="204" stopIfTrue="1" operator="equal">
      <formula>0</formula>
    </cfRule>
  </conditionalFormatting>
  <conditionalFormatting sqref="E204:F204">
    <cfRule type="cellIs" dxfId="227" priority="203" stopIfTrue="1" operator="equal">
      <formula>0</formula>
    </cfRule>
  </conditionalFormatting>
  <conditionalFormatting sqref="E205:F205">
    <cfRule type="cellIs" dxfId="226" priority="202" stopIfTrue="1" operator="equal">
      <formula>0</formula>
    </cfRule>
  </conditionalFormatting>
  <conditionalFormatting sqref="E206:F206">
    <cfRule type="cellIs" dxfId="225" priority="201" stopIfTrue="1" operator="equal">
      <formula>0</formula>
    </cfRule>
  </conditionalFormatting>
  <conditionalFormatting sqref="E207:F207">
    <cfRule type="cellIs" dxfId="224" priority="200" stopIfTrue="1" operator="equal">
      <formula>0</formula>
    </cfRule>
  </conditionalFormatting>
  <conditionalFormatting sqref="E208:F208">
    <cfRule type="cellIs" dxfId="223" priority="199" stopIfTrue="1" operator="equal">
      <formula>0</formula>
    </cfRule>
  </conditionalFormatting>
  <conditionalFormatting sqref="E209:F209">
    <cfRule type="cellIs" dxfId="222" priority="198" stopIfTrue="1" operator="equal">
      <formula>0</formula>
    </cfRule>
  </conditionalFormatting>
  <conditionalFormatting sqref="E210:F210">
    <cfRule type="cellIs" dxfId="221" priority="197" stopIfTrue="1" operator="equal">
      <formula>0</formula>
    </cfRule>
  </conditionalFormatting>
  <conditionalFormatting sqref="E211:F211">
    <cfRule type="cellIs" dxfId="220" priority="196" stopIfTrue="1" operator="equal">
      <formula>0</formula>
    </cfRule>
  </conditionalFormatting>
  <conditionalFormatting sqref="E212:F212">
    <cfRule type="cellIs" dxfId="219" priority="195" stopIfTrue="1" operator="equal">
      <formula>0</formula>
    </cfRule>
  </conditionalFormatting>
  <conditionalFormatting sqref="E213:F213">
    <cfRule type="cellIs" dxfId="218" priority="194" stopIfTrue="1" operator="equal">
      <formula>0</formula>
    </cfRule>
  </conditionalFormatting>
  <conditionalFormatting sqref="E214:F214">
    <cfRule type="cellIs" dxfId="217" priority="193" stopIfTrue="1" operator="equal">
      <formula>0</formula>
    </cfRule>
  </conditionalFormatting>
  <conditionalFormatting sqref="E215:F215">
    <cfRule type="cellIs" dxfId="216" priority="192" stopIfTrue="1" operator="equal">
      <formula>0</formula>
    </cfRule>
  </conditionalFormatting>
  <conditionalFormatting sqref="E216:F216">
    <cfRule type="cellIs" dxfId="215" priority="191" stopIfTrue="1" operator="equal">
      <formula>0</formula>
    </cfRule>
  </conditionalFormatting>
  <conditionalFormatting sqref="E217:F217">
    <cfRule type="cellIs" dxfId="214" priority="190" stopIfTrue="1" operator="equal">
      <formula>0</formula>
    </cfRule>
  </conditionalFormatting>
  <conditionalFormatting sqref="E218:F218">
    <cfRule type="cellIs" dxfId="213" priority="189" stopIfTrue="1" operator="equal">
      <formula>0</formula>
    </cfRule>
  </conditionalFormatting>
  <conditionalFormatting sqref="E219:F219">
    <cfRule type="cellIs" dxfId="212" priority="188" stopIfTrue="1" operator="equal">
      <formula>0</formula>
    </cfRule>
  </conditionalFormatting>
  <conditionalFormatting sqref="E220:F220">
    <cfRule type="cellIs" dxfId="211" priority="187" stopIfTrue="1" operator="equal">
      <formula>0</formula>
    </cfRule>
  </conditionalFormatting>
  <conditionalFormatting sqref="E221:F221">
    <cfRule type="cellIs" dxfId="210" priority="186" stopIfTrue="1" operator="equal">
      <formula>0</formula>
    </cfRule>
  </conditionalFormatting>
  <conditionalFormatting sqref="E222:F222">
    <cfRule type="cellIs" dxfId="209" priority="185" stopIfTrue="1" operator="equal">
      <formula>0</formula>
    </cfRule>
  </conditionalFormatting>
  <conditionalFormatting sqref="E223:F223">
    <cfRule type="cellIs" dxfId="208" priority="184" stopIfTrue="1" operator="equal">
      <formula>0</formula>
    </cfRule>
  </conditionalFormatting>
  <conditionalFormatting sqref="E224:F224">
    <cfRule type="cellIs" dxfId="207" priority="183" stopIfTrue="1" operator="equal">
      <formula>0</formula>
    </cfRule>
  </conditionalFormatting>
  <conditionalFormatting sqref="E225:F225">
    <cfRule type="cellIs" dxfId="206" priority="182" stopIfTrue="1" operator="equal">
      <formula>0</formula>
    </cfRule>
  </conditionalFormatting>
  <conditionalFormatting sqref="E226:F226">
    <cfRule type="cellIs" dxfId="205" priority="181" stopIfTrue="1" operator="equal">
      <formula>0</formula>
    </cfRule>
  </conditionalFormatting>
  <conditionalFormatting sqref="E227:F227">
    <cfRule type="cellIs" dxfId="204" priority="180" stopIfTrue="1" operator="equal">
      <formula>0</formula>
    </cfRule>
  </conditionalFormatting>
  <conditionalFormatting sqref="E228:F228">
    <cfRule type="cellIs" dxfId="203" priority="179" stopIfTrue="1" operator="equal">
      <formula>0</formula>
    </cfRule>
  </conditionalFormatting>
  <conditionalFormatting sqref="E229:F229">
    <cfRule type="cellIs" dxfId="202" priority="178" stopIfTrue="1" operator="equal">
      <formula>0</formula>
    </cfRule>
  </conditionalFormatting>
  <conditionalFormatting sqref="E230:F230">
    <cfRule type="cellIs" dxfId="201" priority="177" stopIfTrue="1" operator="equal">
      <formula>0</formula>
    </cfRule>
  </conditionalFormatting>
  <conditionalFormatting sqref="E231:F231">
    <cfRule type="cellIs" dxfId="200" priority="176" stopIfTrue="1" operator="equal">
      <formula>0</formula>
    </cfRule>
  </conditionalFormatting>
  <conditionalFormatting sqref="E232:F232">
    <cfRule type="cellIs" dxfId="199" priority="175" stopIfTrue="1" operator="equal">
      <formula>0</formula>
    </cfRule>
  </conditionalFormatting>
  <conditionalFormatting sqref="E233:F233">
    <cfRule type="cellIs" dxfId="198" priority="174" stopIfTrue="1" operator="equal">
      <formula>0</formula>
    </cfRule>
  </conditionalFormatting>
  <conditionalFormatting sqref="E234:F234">
    <cfRule type="cellIs" dxfId="197" priority="173" stopIfTrue="1" operator="equal">
      <formula>0</formula>
    </cfRule>
  </conditionalFormatting>
  <conditionalFormatting sqref="E235:F235">
    <cfRule type="cellIs" dxfId="196" priority="172" stopIfTrue="1" operator="equal">
      <formula>0</formula>
    </cfRule>
  </conditionalFormatting>
  <conditionalFormatting sqref="E236:F236">
    <cfRule type="cellIs" dxfId="195" priority="171" stopIfTrue="1" operator="equal">
      <formula>0</formula>
    </cfRule>
  </conditionalFormatting>
  <conditionalFormatting sqref="E237:F237">
    <cfRule type="cellIs" dxfId="194" priority="170" stopIfTrue="1" operator="equal">
      <formula>0</formula>
    </cfRule>
  </conditionalFormatting>
  <conditionalFormatting sqref="E238:F238">
    <cfRule type="cellIs" dxfId="193" priority="169" stopIfTrue="1" operator="equal">
      <formula>0</formula>
    </cfRule>
  </conditionalFormatting>
  <conditionalFormatting sqref="E239:F239">
    <cfRule type="cellIs" dxfId="192" priority="168" stopIfTrue="1" operator="equal">
      <formula>0</formula>
    </cfRule>
  </conditionalFormatting>
  <conditionalFormatting sqref="E240:F240">
    <cfRule type="cellIs" dxfId="191" priority="167" stopIfTrue="1" operator="equal">
      <formula>0</formula>
    </cfRule>
  </conditionalFormatting>
  <conditionalFormatting sqref="E241:F241">
    <cfRule type="cellIs" dxfId="190" priority="166" stopIfTrue="1" operator="equal">
      <formula>0</formula>
    </cfRule>
  </conditionalFormatting>
  <conditionalFormatting sqref="E242:F242">
    <cfRule type="cellIs" dxfId="189" priority="165" stopIfTrue="1" operator="equal">
      <formula>0</formula>
    </cfRule>
  </conditionalFormatting>
  <conditionalFormatting sqref="E243:F243">
    <cfRule type="cellIs" dxfId="188" priority="164" stopIfTrue="1" operator="equal">
      <formula>0</formula>
    </cfRule>
  </conditionalFormatting>
  <conditionalFormatting sqref="E244:F244">
    <cfRule type="cellIs" dxfId="187" priority="163" stopIfTrue="1" operator="equal">
      <formula>0</formula>
    </cfRule>
  </conditionalFormatting>
  <conditionalFormatting sqref="E245:F245">
    <cfRule type="cellIs" dxfId="186" priority="162" stopIfTrue="1" operator="equal">
      <formula>0</formula>
    </cfRule>
  </conditionalFormatting>
  <conditionalFormatting sqref="E246:F246">
    <cfRule type="cellIs" dxfId="185" priority="161" stopIfTrue="1" operator="equal">
      <formula>0</formula>
    </cfRule>
  </conditionalFormatting>
  <conditionalFormatting sqref="E247:F247">
    <cfRule type="cellIs" dxfId="184" priority="160" stopIfTrue="1" operator="equal">
      <formula>0</formula>
    </cfRule>
  </conditionalFormatting>
  <conditionalFormatting sqref="E248:F248">
    <cfRule type="cellIs" dxfId="183" priority="159" stopIfTrue="1" operator="equal">
      <formula>0</formula>
    </cfRule>
  </conditionalFormatting>
  <conditionalFormatting sqref="E249:F249">
    <cfRule type="cellIs" dxfId="182" priority="158" stopIfTrue="1" operator="equal">
      <formula>0</formula>
    </cfRule>
  </conditionalFormatting>
  <conditionalFormatting sqref="E250:F250">
    <cfRule type="cellIs" dxfId="181" priority="157" stopIfTrue="1" operator="equal">
      <formula>0</formula>
    </cfRule>
  </conditionalFormatting>
  <conditionalFormatting sqref="E251:F251">
    <cfRule type="cellIs" dxfId="180" priority="156" stopIfTrue="1" operator="equal">
      <formula>0</formula>
    </cfRule>
  </conditionalFormatting>
  <conditionalFormatting sqref="E252:F252">
    <cfRule type="cellIs" dxfId="179" priority="155" stopIfTrue="1" operator="equal">
      <formula>0</formula>
    </cfRule>
  </conditionalFormatting>
  <conditionalFormatting sqref="E253:F253">
    <cfRule type="cellIs" dxfId="178" priority="154" stopIfTrue="1" operator="equal">
      <formula>0</formula>
    </cfRule>
  </conditionalFormatting>
  <conditionalFormatting sqref="E254:F254">
    <cfRule type="cellIs" dxfId="177" priority="153" stopIfTrue="1" operator="equal">
      <formula>0</formula>
    </cfRule>
  </conditionalFormatting>
  <conditionalFormatting sqref="E255:F255">
    <cfRule type="cellIs" dxfId="176" priority="152" stopIfTrue="1" operator="equal">
      <formula>0</formula>
    </cfRule>
  </conditionalFormatting>
  <conditionalFormatting sqref="E256:F256">
    <cfRule type="cellIs" dxfId="175" priority="151" stopIfTrue="1" operator="equal">
      <formula>0</formula>
    </cfRule>
  </conditionalFormatting>
  <conditionalFormatting sqref="E257:F257">
    <cfRule type="cellIs" dxfId="174" priority="150" stopIfTrue="1" operator="equal">
      <formula>0</formula>
    </cfRule>
  </conditionalFormatting>
  <conditionalFormatting sqref="E258:F258">
    <cfRule type="cellIs" dxfId="173" priority="149" stopIfTrue="1" operator="equal">
      <formula>0</formula>
    </cfRule>
  </conditionalFormatting>
  <conditionalFormatting sqref="E259:F259">
    <cfRule type="cellIs" dxfId="172" priority="148" stopIfTrue="1" operator="equal">
      <formula>0</formula>
    </cfRule>
  </conditionalFormatting>
  <conditionalFormatting sqref="E260:F260">
    <cfRule type="cellIs" dxfId="171" priority="147" stopIfTrue="1" operator="equal">
      <formula>0</formula>
    </cfRule>
  </conditionalFormatting>
  <conditionalFormatting sqref="E261:F261">
    <cfRule type="cellIs" dxfId="170" priority="146" stopIfTrue="1" operator="equal">
      <formula>0</formula>
    </cfRule>
  </conditionalFormatting>
  <conditionalFormatting sqref="E262:F262">
    <cfRule type="cellIs" dxfId="169" priority="145" stopIfTrue="1" operator="equal">
      <formula>0</formula>
    </cfRule>
  </conditionalFormatting>
  <conditionalFormatting sqref="E263:F263">
    <cfRule type="cellIs" dxfId="168" priority="144" stopIfTrue="1" operator="equal">
      <formula>0</formula>
    </cfRule>
  </conditionalFormatting>
  <conditionalFormatting sqref="E264:F264">
    <cfRule type="cellIs" dxfId="167" priority="143" stopIfTrue="1" operator="equal">
      <formula>0</formula>
    </cfRule>
  </conditionalFormatting>
  <conditionalFormatting sqref="E265:F265">
    <cfRule type="cellIs" dxfId="166" priority="142" stopIfTrue="1" operator="equal">
      <formula>0</formula>
    </cfRule>
  </conditionalFormatting>
  <conditionalFormatting sqref="E266:F266">
    <cfRule type="cellIs" dxfId="165" priority="141" stopIfTrue="1" operator="equal">
      <formula>0</formula>
    </cfRule>
  </conditionalFormatting>
  <conditionalFormatting sqref="E267:F267">
    <cfRule type="cellIs" dxfId="164" priority="140" stopIfTrue="1" operator="equal">
      <formula>0</formula>
    </cfRule>
  </conditionalFormatting>
  <conditionalFormatting sqref="E268:F268">
    <cfRule type="cellIs" dxfId="163" priority="139" stopIfTrue="1" operator="equal">
      <formula>0</formula>
    </cfRule>
  </conditionalFormatting>
  <conditionalFormatting sqref="E269:F269">
    <cfRule type="cellIs" dxfId="162" priority="138" stopIfTrue="1" operator="equal">
      <formula>0</formula>
    </cfRule>
  </conditionalFormatting>
  <conditionalFormatting sqref="E270:F270">
    <cfRule type="cellIs" dxfId="161" priority="137" stopIfTrue="1" operator="equal">
      <formula>0</formula>
    </cfRule>
  </conditionalFormatting>
  <conditionalFormatting sqref="E271:F271">
    <cfRule type="cellIs" dxfId="160" priority="136" stopIfTrue="1" operator="equal">
      <formula>0</formula>
    </cfRule>
  </conditionalFormatting>
  <conditionalFormatting sqref="E272:F272">
    <cfRule type="cellIs" dxfId="159" priority="135" stopIfTrue="1" operator="equal">
      <formula>0</formula>
    </cfRule>
  </conditionalFormatting>
  <conditionalFormatting sqref="E273:F273">
    <cfRule type="cellIs" dxfId="158" priority="134" stopIfTrue="1" operator="equal">
      <formula>0</formula>
    </cfRule>
  </conditionalFormatting>
  <conditionalFormatting sqref="E274:F274">
    <cfRule type="cellIs" dxfId="157" priority="133" stopIfTrue="1" operator="equal">
      <formula>0</formula>
    </cfRule>
  </conditionalFormatting>
  <conditionalFormatting sqref="E275:F275">
    <cfRule type="cellIs" dxfId="156" priority="132" stopIfTrue="1" operator="equal">
      <formula>0</formula>
    </cfRule>
  </conditionalFormatting>
  <conditionalFormatting sqref="E276:F276">
    <cfRule type="cellIs" dxfId="155" priority="131" stopIfTrue="1" operator="equal">
      <formula>0</formula>
    </cfRule>
  </conditionalFormatting>
  <conditionalFormatting sqref="E277:F277">
    <cfRule type="cellIs" dxfId="154" priority="130" stopIfTrue="1" operator="equal">
      <formula>0</formula>
    </cfRule>
  </conditionalFormatting>
  <conditionalFormatting sqref="E278:F278">
    <cfRule type="cellIs" dxfId="153" priority="129" stopIfTrue="1" operator="equal">
      <formula>0</formula>
    </cfRule>
  </conditionalFormatting>
  <conditionalFormatting sqref="E279:F279">
    <cfRule type="cellIs" dxfId="152" priority="128" stopIfTrue="1" operator="equal">
      <formula>0</formula>
    </cfRule>
  </conditionalFormatting>
  <conditionalFormatting sqref="E280:F280">
    <cfRule type="cellIs" dxfId="151" priority="127" stopIfTrue="1" operator="equal">
      <formula>0</formula>
    </cfRule>
  </conditionalFormatting>
  <conditionalFormatting sqref="E281:F281">
    <cfRule type="cellIs" dxfId="150" priority="126" stopIfTrue="1" operator="equal">
      <formula>0</formula>
    </cfRule>
  </conditionalFormatting>
  <conditionalFormatting sqref="E282:F282">
    <cfRule type="cellIs" dxfId="149" priority="125" stopIfTrue="1" operator="equal">
      <formula>0</formula>
    </cfRule>
  </conditionalFormatting>
  <conditionalFormatting sqref="E283:F283">
    <cfRule type="cellIs" dxfId="148" priority="124" stopIfTrue="1" operator="equal">
      <formula>0</formula>
    </cfRule>
  </conditionalFormatting>
  <conditionalFormatting sqref="E284:F284">
    <cfRule type="cellIs" dxfId="147" priority="123" stopIfTrue="1" operator="equal">
      <formula>0</formula>
    </cfRule>
  </conditionalFormatting>
  <conditionalFormatting sqref="E285:F285">
    <cfRule type="cellIs" dxfId="146" priority="122" stopIfTrue="1" operator="equal">
      <formula>0</formula>
    </cfRule>
  </conditionalFormatting>
  <conditionalFormatting sqref="E286:F286">
    <cfRule type="cellIs" dxfId="145" priority="121" stopIfTrue="1" operator="equal">
      <formula>0</formula>
    </cfRule>
  </conditionalFormatting>
  <conditionalFormatting sqref="E287:F287">
    <cfRule type="cellIs" dxfId="144" priority="120" stopIfTrue="1" operator="equal">
      <formula>0</formula>
    </cfRule>
  </conditionalFormatting>
  <conditionalFormatting sqref="E288:F288">
    <cfRule type="cellIs" dxfId="143" priority="119" stopIfTrue="1" operator="equal">
      <formula>0</formula>
    </cfRule>
  </conditionalFormatting>
  <conditionalFormatting sqref="E289:F289">
    <cfRule type="cellIs" dxfId="142" priority="118" stopIfTrue="1" operator="equal">
      <formula>0</formula>
    </cfRule>
  </conditionalFormatting>
  <conditionalFormatting sqref="E290:F290">
    <cfRule type="cellIs" dxfId="141" priority="117" stopIfTrue="1" operator="equal">
      <formula>0</formula>
    </cfRule>
  </conditionalFormatting>
  <conditionalFormatting sqref="E291:F291">
    <cfRule type="cellIs" dxfId="140" priority="116" stopIfTrue="1" operator="equal">
      <formula>0</formula>
    </cfRule>
  </conditionalFormatting>
  <conditionalFormatting sqref="E292:F292">
    <cfRule type="cellIs" dxfId="139" priority="115" stopIfTrue="1" operator="equal">
      <formula>0</formula>
    </cfRule>
  </conditionalFormatting>
  <conditionalFormatting sqref="E293:F293">
    <cfRule type="cellIs" dxfId="138" priority="114" stopIfTrue="1" operator="equal">
      <formula>0</formula>
    </cfRule>
  </conditionalFormatting>
  <conditionalFormatting sqref="E294:F294">
    <cfRule type="cellIs" dxfId="137" priority="113" stopIfTrue="1" operator="equal">
      <formula>0</formula>
    </cfRule>
  </conditionalFormatting>
  <conditionalFormatting sqref="E295:F295">
    <cfRule type="cellIs" dxfId="136" priority="112" stopIfTrue="1" operator="equal">
      <formula>0</formula>
    </cfRule>
  </conditionalFormatting>
  <conditionalFormatting sqref="E296:F296">
    <cfRule type="cellIs" dxfId="135" priority="111" stopIfTrue="1" operator="equal">
      <formula>0</formula>
    </cfRule>
  </conditionalFormatting>
  <conditionalFormatting sqref="E297:F297">
    <cfRule type="cellIs" dxfId="134" priority="110" stopIfTrue="1" operator="equal">
      <formula>0</formula>
    </cfRule>
  </conditionalFormatting>
  <conditionalFormatting sqref="E298:F298">
    <cfRule type="cellIs" dxfId="133" priority="109" stopIfTrue="1" operator="equal">
      <formula>0</formula>
    </cfRule>
  </conditionalFormatting>
  <conditionalFormatting sqref="E299:F299">
    <cfRule type="cellIs" dxfId="132" priority="108" stopIfTrue="1" operator="equal">
      <formula>0</formula>
    </cfRule>
  </conditionalFormatting>
  <conditionalFormatting sqref="E300:F300">
    <cfRule type="cellIs" dxfId="131" priority="107" stopIfTrue="1" operator="equal">
      <formula>0</formula>
    </cfRule>
  </conditionalFormatting>
  <conditionalFormatting sqref="E301:F301">
    <cfRule type="cellIs" dxfId="130" priority="106" stopIfTrue="1" operator="equal">
      <formula>0</formula>
    </cfRule>
  </conditionalFormatting>
  <conditionalFormatting sqref="E302:F302">
    <cfRule type="cellIs" dxfId="129" priority="105" stopIfTrue="1" operator="equal">
      <formula>0</formula>
    </cfRule>
  </conditionalFormatting>
  <conditionalFormatting sqref="E303:F303">
    <cfRule type="cellIs" dxfId="128" priority="104" stopIfTrue="1" operator="equal">
      <formula>0</formula>
    </cfRule>
  </conditionalFormatting>
  <conditionalFormatting sqref="E304:F304">
    <cfRule type="cellIs" dxfId="127" priority="103" stopIfTrue="1" operator="equal">
      <formula>0</formula>
    </cfRule>
  </conditionalFormatting>
  <conditionalFormatting sqref="E305:F305">
    <cfRule type="cellIs" dxfId="126" priority="102" stopIfTrue="1" operator="equal">
      <formula>0</formula>
    </cfRule>
  </conditionalFormatting>
  <conditionalFormatting sqref="E306:F306">
    <cfRule type="cellIs" dxfId="125" priority="101" stopIfTrue="1" operator="equal">
      <formula>0</formula>
    </cfRule>
  </conditionalFormatting>
  <conditionalFormatting sqref="E307:F307">
    <cfRule type="cellIs" dxfId="124" priority="100" stopIfTrue="1" operator="equal">
      <formula>0</formula>
    </cfRule>
  </conditionalFormatting>
  <conditionalFormatting sqref="E308:F308">
    <cfRule type="cellIs" dxfId="123" priority="99" stopIfTrue="1" operator="equal">
      <formula>0</formula>
    </cfRule>
  </conditionalFormatting>
  <conditionalFormatting sqref="E309:F309">
    <cfRule type="cellIs" dxfId="122" priority="98" stopIfTrue="1" operator="equal">
      <formula>0</formula>
    </cfRule>
  </conditionalFormatting>
  <conditionalFormatting sqref="E310:F310">
    <cfRule type="cellIs" dxfId="121" priority="97" stopIfTrue="1" operator="equal">
      <formula>0</formula>
    </cfRule>
  </conditionalFormatting>
  <conditionalFormatting sqref="E311:F311">
    <cfRule type="cellIs" dxfId="120" priority="96" stopIfTrue="1" operator="equal">
      <formula>0</formula>
    </cfRule>
  </conditionalFormatting>
  <conditionalFormatting sqref="E312:F312">
    <cfRule type="cellIs" dxfId="119" priority="95" stopIfTrue="1" operator="equal">
      <formula>0</formula>
    </cfRule>
  </conditionalFormatting>
  <conditionalFormatting sqref="E313:F313">
    <cfRule type="cellIs" dxfId="118" priority="94" stopIfTrue="1" operator="equal">
      <formula>0</formula>
    </cfRule>
  </conditionalFormatting>
  <conditionalFormatting sqref="E314:F314">
    <cfRule type="cellIs" dxfId="117" priority="93" stopIfTrue="1" operator="equal">
      <formula>0</formula>
    </cfRule>
  </conditionalFormatting>
  <conditionalFormatting sqref="E315:F315">
    <cfRule type="cellIs" dxfId="116" priority="92" stopIfTrue="1" operator="equal">
      <formula>0</formula>
    </cfRule>
  </conditionalFormatting>
  <conditionalFormatting sqref="E316:F316">
    <cfRule type="cellIs" dxfId="115" priority="91" stopIfTrue="1" operator="equal">
      <formula>0</formula>
    </cfRule>
  </conditionalFormatting>
  <conditionalFormatting sqref="E317:F317">
    <cfRule type="cellIs" dxfId="114" priority="90" stopIfTrue="1" operator="equal">
      <formula>0</formula>
    </cfRule>
  </conditionalFormatting>
  <conditionalFormatting sqref="E318:F318">
    <cfRule type="cellIs" dxfId="113" priority="89" stopIfTrue="1" operator="equal">
      <formula>0</formula>
    </cfRule>
  </conditionalFormatting>
  <conditionalFormatting sqref="E319:F319">
    <cfRule type="cellIs" dxfId="112" priority="88" stopIfTrue="1" operator="equal">
      <formula>0</formula>
    </cfRule>
  </conditionalFormatting>
  <conditionalFormatting sqref="E320:F320">
    <cfRule type="cellIs" dxfId="111" priority="87" stopIfTrue="1" operator="equal">
      <formula>0</formula>
    </cfRule>
  </conditionalFormatting>
  <conditionalFormatting sqref="E321:F321">
    <cfRule type="cellIs" dxfId="110" priority="86" stopIfTrue="1" operator="equal">
      <formula>0</formula>
    </cfRule>
  </conditionalFormatting>
  <conditionalFormatting sqref="E322:F322">
    <cfRule type="cellIs" dxfId="109" priority="85" stopIfTrue="1" operator="equal">
      <formula>0</formula>
    </cfRule>
  </conditionalFormatting>
  <conditionalFormatting sqref="E323:F323">
    <cfRule type="cellIs" dxfId="108" priority="84" stopIfTrue="1" operator="equal">
      <formula>0</formula>
    </cfRule>
  </conditionalFormatting>
  <conditionalFormatting sqref="E324:F324">
    <cfRule type="cellIs" dxfId="107" priority="83" stopIfTrue="1" operator="equal">
      <formula>0</formula>
    </cfRule>
  </conditionalFormatting>
  <conditionalFormatting sqref="E325:F325">
    <cfRule type="cellIs" dxfId="106" priority="82" stopIfTrue="1" operator="equal">
      <formula>0</formula>
    </cfRule>
  </conditionalFormatting>
  <conditionalFormatting sqref="E326:F326">
    <cfRule type="cellIs" dxfId="105" priority="81" stopIfTrue="1" operator="equal">
      <formula>0</formula>
    </cfRule>
  </conditionalFormatting>
  <conditionalFormatting sqref="E327:F327">
    <cfRule type="cellIs" dxfId="104" priority="80" stopIfTrue="1" operator="equal">
      <formula>0</formula>
    </cfRule>
  </conditionalFormatting>
  <conditionalFormatting sqref="E328:F328">
    <cfRule type="cellIs" dxfId="103" priority="79" stopIfTrue="1" operator="equal">
      <formula>0</formula>
    </cfRule>
  </conditionalFormatting>
  <conditionalFormatting sqref="E329:F329">
    <cfRule type="cellIs" dxfId="102" priority="78" stopIfTrue="1" operator="equal">
      <formula>0</formula>
    </cfRule>
  </conditionalFormatting>
  <conditionalFormatting sqref="E330:F330">
    <cfRule type="cellIs" dxfId="101" priority="77" stopIfTrue="1" operator="equal">
      <formula>0</formula>
    </cfRule>
  </conditionalFormatting>
  <conditionalFormatting sqref="E331:F331">
    <cfRule type="cellIs" dxfId="100" priority="76" stopIfTrue="1" operator="equal">
      <formula>0</formula>
    </cfRule>
  </conditionalFormatting>
  <conditionalFormatting sqref="E332:F332">
    <cfRule type="cellIs" dxfId="99" priority="75" stopIfTrue="1" operator="equal">
      <formula>0</formula>
    </cfRule>
  </conditionalFormatting>
  <conditionalFormatting sqref="E333:F333">
    <cfRule type="cellIs" dxfId="98" priority="74" stopIfTrue="1" operator="equal">
      <formula>0</formula>
    </cfRule>
  </conditionalFormatting>
  <conditionalFormatting sqref="E334:F334">
    <cfRule type="cellIs" dxfId="97" priority="73" stopIfTrue="1" operator="equal">
      <formula>0</formula>
    </cfRule>
  </conditionalFormatting>
  <conditionalFormatting sqref="E335:F335">
    <cfRule type="cellIs" dxfId="96" priority="72" stopIfTrue="1" operator="equal">
      <formula>0</formula>
    </cfRule>
  </conditionalFormatting>
  <conditionalFormatting sqref="E336:F336">
    <cfRule type="cellIs" dxfId="95" priority="71" stopIfTrue="1" operator="equal">
      <formula>0</formula>
    </cfRule>
  </conditionalFormatting>
  <conditionalFormatting sqref="E337:F337">
    <cfRule type="cellIs" dxfId="94" priority="70" stopIfTrue="1" operator="equal">
      <formula>0</formula>
    </cfRule>
  </conditionalFormatting>
  <conditionalFormatting sqref="E338:F338">
    <cfRule type="cellIs" dxfId="93" priority="69" stopIfTrue="1" operator="equal">
      <formula>0</formula>
    </cfRule>
  </conditionalFormatting>
  <conditionalFormatting sqref="E339:F339">
    <cfRule type="cellIs" dxfId="92" priority="68" stopIfTrue="1" operator="equal">
      <formula>0</formula>
    </cfRule>
  </conditionalFormatting>
  <conditionalFormatting sqref="E340:F340">
    <cfRule type="cellIs" dxfId="91" priority="67" stopIfTrue="1" operator="equal">
      <formula>0</formula>
    </cfRule>
  </conditionalFormatting>
  <conditionalFormatting sqref="E341:F341">
    <cfRule type="cellIs" dxfId="90" priority="66" stopIfTrue="1" operator="equal">
      <formula>0</formula>
    </cfRule>
  </conditionalFormatting>
  <conditionalFormatting sqref="E342:F342">
    <cfRule type="cellIs" dxfId="89" priority="65" stopIfTrue="1" operator="equal">
      <formula>0</formula>
    </cfRule>
  </conditionalFormatting>
  <conditionalFormatting sqref="E343:F343">
    <cfRule type="cellIs" dxfId="88" priority="64" stopIfTrue="1" operator="equal">
      <formula>0</formula>
    </cfRule>
  </conditionalFormatting>
  <conditionalFormatting sqref="E344:F344">
    <cfRule type="cellIs" dxfId="87" priority="63" stopIfTrue="1" operator="equal">
      <formula>0</formula>
    </cfRule>
  </conditionalFormatting>
  <conditionalFormatting sqref="E345:F345">
    <cfRule type="cellIs" dxfId="86" priority="62" stopIfTrue="1" operator="equal">
      <formula>0</formula>
    </cfRule>
  </conditionalFormatting>
  <conditionalFormatting sqref="E346:F346">
    <cfRule type="cellIs" dxfId="85" priority="61" stopIfTrue="1" operator="equal">
      <formula>0</formula>
    </cfRule>
  </conditionalFormatting>
  <conditionalFormatting sqref="E347:F347">
    <cfRule type="cellIs" dxfId="84" priority="60" stopIfTrue="1" operator="equal">
      <formula>0</formula>
    </cfRule>
  </conditionalFormatting>
  <conditionalFormatting sqref="E348:F348">
    <cfRule type="cellIs" dxfId="83" priority="59" stopIfTrue="1" operator="equal">
      <formula>0</formula>
    </cfRule>
  </conditionalFormatting>
  <conditionalFormatting sqref="E349:F349">
    <cfRule type="cellIs" dxfId="82" priority="58" stopIfTrue="1" operator="equal">
      <formula>0</formula>
    </cfRule>
  </conditionalFormatting>
  <conditionalFormatting sqref="E350:F350">
    <cfRule type="cellIs" dxfId="81" priority="57" stopIfTrue="1" operator="equal">
      <formula>0</formula>
    </cfRule>
  </conditionalFormatting>
  <conditionalFormatting sqref="E351:F351">
    <cfRule type="cellIs" dxfId="80" priority="56" stopIfTrue="1" operator="equal">
      <formula>0</formula>
    </cfRule>
  </conditionalFormatting>
  <conditionalFormatting sqref="E352:F352">
    <cfRule type="cellIs" dxfId="79" priority="55" stopIfTrue="1" operator="equal">
      <formula>0</formula>
    </cfRule>
  </conditionalFormatting>
  <conditionalFormatting sqref="E353:F353">
    <cfRule type="cellIs" dxfId="78" priority="54" stopIfTrue="1" operator="equal">
      <formula>0</formula>
    </cfRule>
  </conditionalFormatting>
  <conditionalFormatting sqref="E354:F354">
    <cfRule type="cellIs" dxfId="77" priority="53" stopIfTrue="1" operator="equal">
      <formula>0</formula>
    </cfRule>
  </conditionalFormatting>
  <conditionalFormatting sqref="E355:F355">
    <cfRule type="cellIs" dxfId="76" priority="52" stopIfTrue="1" operator="equal">
      <formula>0</formula>
    </cfRule>
  </conditionalFormatting>
  <conditionalFormatting sqref="E356:F356">
    <cfRule type="cellIs" dxfId="75" priority="51" stopIfTrue="1" operator="equal">
      <formula>0</formula>
    </cfRule>
  </conditionalFormatting>
  <conditionalFormatting sqref="E357:F357">
    <cfRule type="cellIs" dxfId="74" priority="50" stopIfTrue="1" operator="equal">
      <formula>0</formula>
    </cfRule>
  </conditionalFormatting>
  <conditionalFormatting sqref="E358:F358">
    <cfRule type="cellIs" dxfId="73" priority="49" stopIfTrue="1" operator="equal">
      <formula>0</formula>
    </cfRule>
  </conditionalFormatting>
  <conditionalFormatting sqref="E359:F359">
    <cfRule type="cellIs" dxfId="72" priority="48" stopIfTrue="1" operator="equal">
      <formula>0</formula>
    </cfRule>
  </conditionalFormatting>
  <conditionalFormatting sqref="E360:F360">
    <cfRule type="cellIs" dxfId="71" priority="47" stopIfTrue="1" operator="equal">
      <formula>0</formula>
    </cfRule>
  </conditionalFormatting>
  <conditionalFormatting sqref="E361:F361">
    <cfRule type="cellIs" dxfId="70" priority="46" stopIfTrue="1" operator="equal">
      <formula>0</formula>
    </cfRule>
  </conditionalFormatting>
  <conditionalFormatting sqref="E362:F362">
    <cfRule type="cellIs" dxfId="69" priority="45" stopIfTrue="1" operator="equal">
      <formula>0</formula>
    </cfRule>
  </conditionalFormatting>
  <conditionalFormatting sqref="E363:F363">
    <cfRule type="cellIs" dxfId="68" priority="44" stopIfTrue="1" operator="equal">
      <formula>0</formula>
    </cfRule>
  </conditionalFormatting>
  <conditionalFormatting sqref="E364:F364">
    <cfRule type="cellIs" dxfId="67" priority="43" stopIfTrue="1" operator="equal">
      <formula>0</formula>
    </cfRule>
  </conditionalFormatting>
  <conditionalFormatting sqref="E365:F365">
    <cfRule type="cellIs" dxfId="66" priority="42" stopIfTrue="1" operator="equal">
      <formula>0</formula>
    </cfRule>
  </conditionalFormatting>
  <conditionalFormatting sqref="E366:F366">
    <cfRule type="cellIs" dxfId="65" priority="41" stopIfTrue="1" operator="equal">
      <formula>0</formula>
    </cfRule>
  </conditionalFormatting>
  <conditionalFormatting sqref="E367:F367">
    <cfRule type="cellIs" dxfId="64" priority="40" stopIfTrue="1" operator="equal">
      <formula>0</formula>
    </cfRule>
  </conditionalFormatting>
  <conditionalFormatting sqref="E368:F368">
    <cfRule type="cellIs" dxfId="63" priority="39" stopIfTrue="1" operator="equal">
      <formula>0</formula>
    </cfRule>
  </conditionalFormatting>
  <conditionalFormatting sqref="E369:F369">
    <cfRule type="cellIs" dxfId="62" priority="38" stopIfTrue="1" operator="equal">
      <formula>0</formula>
    </cfRule>
  </conditionalFormatting>
  <conditionalFormatting sqref="E370:F370">
    <cfRule type="cellIs" dxfId="61" priority="37" stopIfTrue="1" operator="equal">
      <formula>0</formula>
    </cfRule>
  </conditionalFormatting>
  <conditionalFormatting sqref="E371:F371">
    <cfRule type="cellIs" dxfId="60" priority="36" stopIfTrue="1" operator="equal">
      <formula>0</formula>
    </cfRule>
  </conditionalFormatting>
  <conditionalFormatting sqref="E372:F372">
    <cfRule type="cellIs" dxfId="59" priority="35" stopIfTrue="1" operator="equal">
      <formula>0</formula>
    </cfRule>
  </conditionalFormatting>
  <conditionalFormatting sqref="E373:F373">
    <cfRule type="cellIs" dxfId="58" priority="34" stopIfTrue="1" operator="equal">
      <formula>0</formula>
    </cfRule>
  </conditionalFormatting>
  <conditionalFormatting sqref="E374:F374">
    <cfRule type="cellIs" dxfId="57" priority="33" stopIfTrue="1" operator="equal">
      <formula>0</formula>
    </cfRule>
  </conditionalFormatting>
  <conditionalFormatting sqref="E375:F375">
    <cfRule type="cellIs" dxfId="56" priority="32" stopIfTrue="1" operator="equal">
      <formula>0</formula>
    </cfRule>
  </conditionalFormatting>
  <conditionalFormatting sqref="E376:F376">
    <cfRule type="cellIs" dxfId="55" priority="31" stopIfTrue="1" operator="equal">
      <formula>0</formula>
    </cfRule>
  </conditionalFormatting>
  <conditionalFormatting sqref="E377:F377">
    <cfRule type="cellIs" dxfId="54" priority="30" stopIfTrue="1" operator="equal">
      <formula>0</formula>
    </cfRule>
  </conditionalFormatting>
  <conditionalFormatting sqref="E378:F378">
    <cfRule type="cellIs" dxfId="53" priority="29" stopIfTrue="1" operator="equal">
      <formula>0</formula>
    </cfRule>
  </conditionalFormatting>
  <conditionalFormatting sqref="E379:F379">
    <cfRule type="cellIs" dxfId="52" priority="28" stopIfTrue="1" operator="equal">
      <formula>0</formula>
    </cfRule>
  </conditionalFormatting>
  <conditionalFormatting sqref="E380:F380">
    <cfRule type="cellIs" dxfId="51" priority="27" stopIfTrue="1" operator="equal">
      <formula>0</formula>
    </cfRule>
  </conditionalFormatting>
  <conditionalFormatting sqref="E381:F381">
    <cfRule type="cellIs" dxfId="50" priority="26" stopIfTrue="1" operator="equal">
      <formula>0</formula>
    </cfRule>
  </conditionalFormatting>
  <conditionalFormatting sqref="E382:F382">
    <cfRule type="cellIs" dxfId="49" priority="25" stopIfTrue="1" operator="equal">
      <formula>0</formula>
    </cfRule>
  </conditionalFormatting>
  <conditionalFormatting sqref="E383:F383">
    <cfRule type="cellIs" dxfId="48" priority="24" stopIfTrue="1" operator="equal">
      <formula>0</formula>
    </cfRule>
  </conditionalFormatting>
  <conditionalFormatting sqref="E384:F384">
    <cfRule type="cellIs" dxfId="47" priority="23" stopIfTrue="1" operator="equal">
      <formula>0</formula>
    </cfRule>
  </conditionalFormatting>
  <conditionalFormatting sqref="E385:F385">
    <cfRule type="cellIs" dxfId="46" priority="22" stopIfTrue="1" operator="equal">
      <formula>0</formula>
    </cfRule>
  </conditionalFormatting>
  <conditionalFormatting sqref="E386:F386">
    <cfRule type="cellIs" dxfId="45" priority="21" stopIfTrue="1" operator="equal">
      <formula>0</formula>
    </cfRule>
  </conditionalFormatting>
  <conditionalFormatting sqref="E387:F387">
    <cfRule type="cellIs" dxfId="44" priority="20" stopIfTrue="1" operator="equal">
      <formula>0</formula>
    </cfRule>
  </conditionalFormatting>
  <conditionalFormatting sqref="E388:F388">
    <cfRule type="cellIs" dxfId="43" priority="19" stopIfTrue="1" operator="equal">
      <formula>0</formula>
    </cfRule>
  </conditionalFormatting>
  <conditionalFormatting sqref="E389:F389">
    <cfRule type="cellIs" dxfId="42" priority="18" stopIfTrue="1" operator="equal">
      <formula>0</formula>
    </cfRule>
  </conditionalFormatting>
  <conditionalFormatting sqref="E390:F390">
    <cfRule type="cellIs" dxfId="41" priority="17" stopIfTrue="1" operator="equal">
      <formula>0</formula>
    </cfRule>
  </conditionalFormatting>
  <conditionalFormatting sqref="E391:F391">
    <cfRule type="cellIs" dxfId="40" priority="16" stopIfTrue="1" operator="equal">
      <formula>0</formula>
    </cfRule>
  </conditionalFormatting>
  <conditionalFormatting sqref="E392:F392">
    <cfRule type="cellIs" dxfId="39" priority="15" stopIfTrue="1" operator="equal">
      <formula>0</formula>
    </cfRule>
  </conditionalFormatting>
  <conditionalFormatting sqref="E393:F393">
    <cfRule type="cellIs" dxfId="38" priority="14" stopIfTrue="1" operator="equal">
      <formula>0</formula>
    </cfRule>
  </conditionalFormatting>
  <conditionalFormatting sqref="E394:F394">
    <cfRule type="cellIs" dxfId="37" priority="13" stopIfTrue="1" operator="equal">
      <formula>0</formula>
    </cfRule>
  </conditionalFormatting>
  <conditionalFormatting sqref="E395:F395">
    <cfRule type="cellIs" dxfId="36" priority="12" stopIfTrue="1" operator="equal">
      <formula>0</formula>
    </cfRule>
  </conditionalFormatting>
  <conditionalFormatting sqref="E396:F396">
    <cfRule type="cellIs" dxfId="35" priority="11" stopIfTrue="1" operator="equal">
      <formula>0</formula>
    </cfRule>
  </conditionalFormatting>
  <conditionalFormatting sqref="E397:F397">
    <cfRule type="cellIs" dxfId="34" priority="10" stopIfTrue="1" operator="equal">
      <formula>0</formula>
    </cfRule>
  </conditionalFormatting>
  <conditionalFormatting sqref="E398:F398">
    <cfRule type="cellIs" dxfId="33" priority="9" stopIfTrue="1" operator="equal">
      <formula>0</formula>
    </cfRule>
  </conditionalFormatting>
  <conditionalFormatting sqref="E399:F399">
    <cfRule type="cellIs" dxfId="32" priority="8" stopIfTrue="1" operator="equal">
      <formula>0</formula>
    </cfRule>
  </conditionalFormatting>
  <conditionalFormatting sqref="E400:F400">
    <cfRule type="cellIs" dxfId="31" priority="7" stopIfTrue="1" operator="equal">
      <formula>0</formula>
    </cfRule>
  </conditionalFormatting>
  <conditionalFormatting sqref="E401:F401">
    <cfRule type="cellIs" dxfId="30" priority="6" stopIfTrue="1" operator="equal">
      <formula>0</formula>
    </cfRule>
  </conditionalFormatting>
  <conditionalFormatting sqref="E402:F402">
    <cfRule type="cellIs" dxfId="29" priority="5" stopIfTrue="1" operator="equal">
      <formula>0</formula>
    </cfRule>
  </conditionalFormatting>
  <conditionalFormatting sqref="E403:F403">
    <cfRule type="cellIs" dxfId="28" priority="4" stopIfTrue="1" operator="equal">
      <formula>0</formula>
    </cfRule>
  </conditionalFormatting>
  <conditionalFormatting sqref="E404:F404">
    <cfRule type="cellIs" dxfId="27" priority="3" stopIfTrue="1" operator="equal">
      <formula>0</formula>
    </cfRule>
  </conditionalFormatting>
  <conditionalFormatting sqref="E405:F405">
    <cfRule type="cellIs" dxfId="26" priority="2" stopIfTrue="1" operator="equal">
      <formula>0</formula>
    </cfRule>
  </conditionalFormatting>
  <conditionalFormatting sqref="E407:F407">
    <cfRule type="cellIs" dxfId="25" priority="1" stopIfTrue="1" operator="equal">
      <formula>0</formula>
    </cfRule>
  </conditionalFormatting>
  <pageMargins left="0.39370078740157483" right="0.98425196850393704" top="0.39370078740157483" bottom="0.39370078740157483" header="0.51181102362204722" footer="0.51181102362204722"/>
  <pageSetup paperSize="9" scale="68"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M48"/>
  <sheetViews>
    <sheetView showGridLines="0" topLeftCell="A16" zoomScaleNormal="100" workbookViewId="0">
      <selection activeCell="D25" sqref="D25"/>
    </sheetView>
  </sheetViews>
  <sheetFormatPr defaultRowHeight="12.75" x14ac:dyDescent="0.2"/>
  <cols>
    <col min="1" max="1" width="42.28515625" customWidth="1"/>
    <col min="2" max="2" width="5.5703125" customWidth="1"/>
    <col min="3" max="3" width="26" customWidth="1"/>
    <col min="4" max="6" width="18.7109375" customWidth="1"/>
    <col min="7" max="7" width="12.7109375" bestFit="1" customWidth="1"/>
    <col min="10" max="10" width="31.140625" customWidth="1"/>
    <col min="11" max="11" width="17.5703125" customWidth="1"/>
    <col min="12" max="12" width="14.85546875" customWidth="1"/>
    <col min="13" max="13" width="14.5703125" customWidth="1"/>
  </cols>
  <sheetData>
    <row r="1" spans="1:13" ht="11.1" customHeight="1" x14ac:dyDescent="0.2">
      <c r="A1" s="158" t="s">
        <v>19</v>
      </c>
      <c r="B1" s="158"/>
      <c r="C1" s="158"/>
      <c r="D1" s="158"/>
      <c r="E1" s="158"/>
      <c r="F1" s="158"/>
    </row>
    <row r="2" spans="1:13" ht="13.35" customHeight="1" x14ac:dyDescent="0.25">
      <c r="A2" s="141" t="s">
        <v>28</v>
      </c>
      <c r="B2" s="141"/>
      <c r="C2" s="141"/>
      <c r="D2" s="141"/>
      <c r="E2" s="141"/>
      <c r="F2" s="141"/>
    </row>
    <row r="3" spans="1:13" ht="9" customHeight="1" x14ac:dyDescent="0.2">
      <c r="A3" s="15"/>
      <c r="B3" s="24"/>
      <c r="C3" s="17"/>
      <c r="D3" s="16"/>
      <c r="E3" s="16"/>
      <c r="F3" s="14"/>
    </row>
    <row r="4" spans="1:13" ht="0.75" customHeight="1" x14ac:dyDescent="0.2">
      <c r="A4" s="158"/>
      <c r="B4" s="158"/>
      <c r="C4" s="158"/>
      <c r="D4" s="158"/>
      <c r="E4" s="158"/>
      <c r="F4" s="158"/>
    </row>
    <row r="5" spans="1:13" ht="15" x14ac:dyDescent="0.25">
      <c r="A5" s="141"/>
      <c r="B5" s="141"/>
      <c r="C5" s="141"/>
      <c r="D5" s="141"/>
      <c r="E5" s="141"/>
      <c r="F5" s="141"/>
    </row>
    <row r="6" spans="1:13" ht="6" customHeight="1" thickBot="1" x14ac:dyDescent="0.25">
      <c r="A6" s="15"/>
      <c r="B6" s="24"/>
      <c r="C6" s="17"/>
      <c r="D6" s="16"/>
      <c r="E6" s="16"/>
      <c r="F6" s="14"/>
    </row>
    <row r="7" spans="1:13" ht="5.0999999999999996" customHeight="1" x14ac:dyDescent="0.2">
      <c r="A7" s="163" t="s">
        <v>4</v>
      </c>
      <c r="B7" s="145" t="s">
        <v>11</v>
      </c>
      <c r="C7" s="154" t="s">
        <v>26</v>
      </c>
      <c r="D7" s="148" t="s">
        <v>17</v>
      </c>
      <c r="E7" s="148" t="s">
        <v>12</v>
      </c>
      <c r="F7" s="133" t="s">
        <v>15</v>
      </c>
    </row>
    <row r="8" spans="1:13" ht="6" customHeight="1" x14ac:dyDescent="0.2">
      <c r="A8" s="164"/>
      <c r="B8" s="146"/>
      <c r="C8" s="155"/>
      <c r="D8" s="149"/>
      <c r="E8" s="149"/>
      <c r="F8" s="134"/>
    </row>
    <row r="9" spans="1:13" ht="6" customHeight="1" x14ac:dyDescent="0.2">
      <c r="A9" s="164"/>
      <c r="B9" s="146"/>
      <c r="C9" s="155"/>
      <c r="D9" s="149"/>
      <c r="E9" s="149"/>
      <c r="F9" s="134"/>
    </row>
    <row r="10" spans="1:13" ht="18" customHeight="1" x14ac:dyDescent="0.2">
      <c r="A10" s="164"/>
      <c r="B10" s="146"/>
      <c r="C10" s="155"/>
      <c r="D10" s="149"/>
      <c r="E10" s="149"/>
      <c r="F10" s="134"/>
    </row>
    <row r="11" spans="1:13" ht="13.5" customHeight="1" x14ac:dyDescent="0.2">
      <c r="A11" s="164"/>
      <c r="B11" s="146"/>
      <c r="C11" s="155"/>
      <c r="D11" s="149"/>
      <c r="E11" s="149"/>
      <c r="F11" s="134"/>
    </row>
    <row r="12" spans="1:13" x14ac:dyDescent="0.2">
      <c r="A12" s="164"/>
      <c r="B12" s="146"/>
      <c r="C12" s="155"/>
      <c r="D12" s="149"/>
      <c r="E12" s="149"/>
      <c r="F12" s="134"/>
      <c r="J12" s="90"/>
      <c r="K12" s="91"/>
      <c r="L12" s="91"/>
      <c r="M12" s="91"/>
    </row>
    <row r="13" spans="1:13" x14ac:dyDescent="0.2">
      <c r="A13" s="165"/>
      <c r="B13" s="147"/>
      <c r="C13" s="166"/>
      <c r="D13" s="150"/>
      <c r="E13" s="150"/>
      <c r="F13" s="135"/>
      <c r="J13" s="4"/>
      <c r="K13" s="11"/>
      <c r="L13" s="11"/>
      <c r="M13" s="11"/>
    </row>
    <row r="14" spans="1:13" ht="13.5" thickBot="1" x14ac:dyDescent="0.25">
      <c r="A14" s="20">
        <v>1</v>
      </c>
      <c r="B14" s="21">
        <v>2</v>
      </c>
      <c r="C14" s="26">
        <v>3</v>
      </c>
      <c r="D14" s="22" t="s">
        <v>1</v>
      </c>
      <c r="E14" s="31" t="s">
        <v>2</v>
      </c>
      <c r="F14" s="23" t="s">
        <v>13</v>
      </c>
      <c r="J14" s="90"/>
      <c r="K14" s="91"/>
      <c r="L14" s="91"/>
      <c r="M14" s="91"/>
    </row>
    <row r="15" spans="1:13" ht="22.5" x14ac:dyDescent="0.2">
      <c r="A15" s="72" t="s">
        <v>872</v>
      </c>
      <c r="B15" s="92" t="s">
        <v>873</v>
      </c>
      <c r="C15" s="93" t="s">
        <v>946</v>
      </c>
      <c r="D15" s="125">
        <f>D19+D24+D29</f>
        <v>16529841.300000072</v>
      </c>
      <c r="E15" s="125">
        <f>E18+E24+E29</f>
        <v>11830529.059999943</v>
      </c>
      <c r="F15" s="126">
        <f>F16+F29</f>
        <v>4699312.2400001287</v>
      </c>
      <c r="G15" s="111"/>
      <c r="J15" s="4"/>
      <c r="K15" s="11"/>
      <c r="L15" s="11"/>
      <c r="M15" s="11"/>
    </row>
    <row r="16" spans="1:13" x14ac:dyDescent="0.2">
      <c r="A16" s="55" t="s">
        <v>40</v>
      </c>
      <c r="B16" s="50"/>
      <c r="C16" s="51"/>
      <c r="D16" s="94"/>
      <c r="E16" s="95"/>
      <c r="F16" s="161">
        <f>F18+F24</f>
        <v>4600000</v>
      </c>
      <c r="J16" s="18"/>
      <c r="K16" s="96"/>
      <c r="L16" s="96"/>
      <c r="M16" s="96"/>
    </row>
    <row r="17" spans="1:13" x14ac:dyDescent="0.2">
      <c r="A17" s="97" t="s">
        <v>947</v>
      </c>
      <c r="B17" s="49" t="s">
        <v>874</v>
      </c>
      <c r="C17" s="48" t="s">
        <v>946</v>
      </c>
      <c r="D17" s="101">
        <f>D19+D24</f>
        <v>11769800</v>
      </c>
      <c r="E17" s="101">
        <f>E18+E24</f>
        <v>7169800</v>
      </c>
      <c r="F17" s="162"/>
      <c r="J17" s="18"/>
      <c r="K17" s="96"/>
      <c r="L17" s="96"/>
      <c r="M17" s="96"/>
    </row>
    <row r="18" spans="1:13" x14ac:dyDescent="0.2">
      <c r="A18" s="98" t="s">
        <v>875</v>
      </c>
      <c r="B18" s="50"/>
      <c r="C18" s="51"/>
      <c r="D18" s="94"/>
      <c r="E18" s="159">
        <f>E20+E22</f>
        <v>10769800</v>
      </c>
      <c r="F18" s="161">
        <f>D19-E18</f>
        <v>4600000</v>
      </c>
      <c r="J18" s="18"/>
      <c r="K18" s="96"/>
      <c r="L18" s="96"/>
      <c r="M18" s="96"/>
    </row>
    <row r="19" spans="1:13" ht="22.5" x14ac:dyDescent="0.2">
      <c r="A19" s="99" t="s">
        <v>948</v>
      </c>
      <c r="B19" s="74" t="s">
        <v>874</v>
      </c>
      <c r="C19" s="75" t="s">
        <v>949</v>
      </c>
      <c r="D19" s="127">
        <f>D20+D22</f>
        <v>15369800</v>
      </c>
      <c r="E19" s="160"/>
      <c r="F19" s="162"/>
      <c r="J19" s="90"/>
      <c r="K19" s="91"/>
      <c r="L19" s="91"/>
      <c r="M19" s="91"/>
    </row>
    <row r="20" spans="1:13" ht="22.5" x14ac:dyDescent="0.2">
      <c r="A20" s="97" t="s">
        <v>950</v>
      </c>
      <c r="B20" s="49" t="s">
        <v>874</v>
      </c>
      <c r="C20" s="48" t="s">
        <v>951</v>
      </c>
      <c r="D20" s="101">
        <f>D21</f>
        <v>23500000</v>
      </c>
      <c r="E20" s="101">
        <f>E21</f>
        <v>18900000</v>
      </c>
      <c r="F20" s="128">
        <f>D20-E20</f>
        <v>4600000</v>
      </c>
      <c r="J20" s="90"/>
      <c r="K20" s="91"/>
      <c r="L20" s="91"/>
      <c r="M20" s="91"/>
    </row>
    <row r="21" spans="1:13" ht="33.75" x14ac:dyDescent="0.2">
      <c r="A21" s="97" t="s">
        <v>876</v>
      </c>
      <c r="B21" s="49" t="s">
        <v>874</v>
      </c>
      <c r="C21" s="48" t="s">
        <v>952</v>
      </c>
      <c r="D21" s="101">
        <v>23500000</v>
      </c>
      <c r="E21" s="101">
        <v>18900000</v>
      </c>
      <c r="F21" s="128">
        <f>D21-E21</f>
        <v>4600000</v>
      </c>
      <c r="J21" s="90"/>
      <c r="K21" s="91"/>
      <c r="L21" s="91"/>
      <c r="M21" s="91"/>
    </row>
    <row r="22" spans="1:13" ht="22.5" x14ac:dyDescent="0.2">
      <c r="A22" s="97" t="s">
        <v>953</v>
      </c>
      <c r="B22" s="49" t="s">
        <v>874</v>
      </c>
      <c r="C22" s="48" t="s">
        <v>954</v>
      </c>
      <c r="D22" s="101">
        <f>D23</f>
        <v>-8130200</v>
      </c>
      <c r="E22" s="101">
        <v>-8130200</v>
      </c>
      <c r="F22" s="128">
        <f>F23</f>
        <v>0</v>
      </c>
      <c r="J22" s="90"/>
      <c r="K22" s="91"/>
      <c r="L22" s="91"/>
      <c r="M22" s="91"/>
    </row>
    <row r="23" spans="1:13" ht="33.75" x14ac:dyDescent="0.2">
      <c r="A23" s="97" t="s">
        <v>877</v>
      </c>
      <c r="B23" s="49" t="s">
        <v>874</v>
      </c>
      <c r="C23" s="48" t="s">
        <v>955</v>
      </c>
      <c r="D23" s="101">
        <v>-8130200</v>
      </c>
      <c r="E23" s="101">
        <f>E22</f>
        <v>-8130200</v>
      </c>
      <c r="F23" s="128">
        <f>D23-E23</f>
        <v>0</v>
      </c>
      <c r="J23" s="90"/>
      <c r="K23" s="91"/>
      <c r="L23" s="91"/>
      <c r="M23" s="91"/>
    </row>
    <row r="24" spans="1:13" ht="22.5" x14ac:dyDescent="0.2">
      <c r="A24" s="99" t="s">
        <v>956</v>
      </c>
      <c r="B24" s="74" t="s">
        <v>874</v>
      </c>
      <c r="C24" s="75" t="s">
        <v>957</v>
      </c>
      <c r="D24" s="127">
        <v>-3600000</v>
      </c>
      <c r="E24" s="127">
        <f t="shared" ref="E24:F26" si="0">E25</f>
        <v>-3600000</v>
      </c>
      <c r="F24" s="129">
        <f t="shared" si="0"/>
        <v>0</v>
      </c>
      <c r="J24" s="18"/>
      <c r="K24" s="96"/>
      <c r="L24" s="96"/>
      <c r="M24" s="96"/>
    </row>
    <row r="25" spans="1:13" ht="33.75" x14ac:dyDescent="0.2">
      <c r="A25" s="97" t="s">
        <v>958</v>
      </c>
      <c r="B25" s="49" t="s">
        <v>874</v>
      </c>
      <c r="C25" s="48" t="s">
        <v>959</v>
      </c>
      <c r="D25" s="101">
        <v>-3600000</v>
      </c>
      <c r="E25" s="101">
        <f t="shared" si="0"/>
        <v>-3600000</v>
      </c>
      <c r="F25" s="128">
        <f t="shared" si="0"/>
        <v>0</v>
      </c>
      <c r="J25" s="90"/>
      <c r="K25" s="91"/>
      <c r="L25" s="91"/>
      <c r="M25" s="91"/>
    </row>
    <row r="26" spans="1:13" ht="33.75" x14ac:dyDescent="0.2">
      <c r="A26" s="97" t="s">
        <v>960</v>
      </c>
      <c r="B26" s="49" t="s">
        <v>874</v>
      </c>
      <c r="C26" s="48" t="s">
        <v>961</v>
      </c>
      <c r="D26" s="101">
        <v>-3600000</v>
      </c>
      <c r="E26" s="101">
        <f t="shared" si="0"/>
        <v>-3600000</v>
      </c>
      <c r="F26" s="128">
        <f t="shared" si="0"/>
        <v>0</v>
      </c>
      <c r="J26" s="18"/>
      <c r="K26" s="96"/>
      <c r="L26" s="96"/>
      <c r="M26" s="96"/>
    </row>
    <row r="27" spans="1:13" ht="12.75" customHeight="1" x14ac:dyDescent="0.2">
      <c r="A27" s="97" t="s">
        <v>878</v>
      </c>
      <c r="B27" s="49" t="s">
        <v>874</v>
      </c>
      <c r="C27" s="48" t="s">
        <v>962</v>
      </c>
      <c r="D27" s="101">
        <v>-3600000</v>
      </c>
      <c r="E27" s="101">
        <v>-3600000</v>
      </c>
      <c r="F27" s="128">
        <f>D27-E27</f>
        <v>0</v>
      </c>
    </row>
    <row r="28" spans="1:13" x14ac:dyDescent="0.2">
      <c r="A28" s="100" t="s">
        <v>879</v>
      </c>
      <c r="B28" s="49" t="s">
        <v>880</v>
      </c>
      <c r="C28" s="48" t="s">
        <v>946</v>
      </c>
      <c r="D28" s="101" t="s">
        <v>963</v>
      </c>
      <c r="E28" s="101" t="s">
        <v>963</v>
      </c>
      <c r="F28" s="129" t="s">
        <v>48</v>
      </c>
    </row>
    <row r="29" spans="1:13" x14ac:dyDescent="0.2">
      <c r="A29" s="102" t="s">
        <v>964</v>
      </c>
      <c r="B29" s="70" t="s">
        <v>881</v>
      </c>
      <c r="C29" s="73" t="s">
        <v>965</v>
      </c>
      <c r="D29" s="130">
        <f>D30+D34</f>
        <v>4760041.3000000715</v>
      </c>
      <c r="E29" s="130">
        <f>E30+E34</f>
        <v>4660729.0599999428</v>
      </c>
      <c r="F29" s="129">
        <f>D29-(E29)</f>
        <v>99312.240000128746</v>
      </c>
    </row>
    <row r="30" spans="1:13" x14ac:dyDescent="0.2">
      <c r="A30" s="103" t="s">
        <v>966</v>
      </c>
      <c r="B30" s="40" t="s">
        <v>882</v>
      </c>
      <c r="C30" s="46" t="s">
        <v>967</v>
      </c>
      <c r="D30" s="131">
        <v>-563790821.80999994</v>
      </c>
      <c r="E30" s="131">
        <v>-560750257.99000001</v>
      </c>
      <c r="F30" s="47" t="s">
        <v>871</v>
      </c>
    </row>
    <row r="31" spans="1:13" x14ac:dyDescent="0.2">
      <c r="A31" s="103" t="s">
        <v>968</v>
      </c>
      <c r="B31" s="40" t="s">
        <v>882</v>
      </c>
      <c r="C31" s="46" t="s">
        <v>969</v>
      </c>
      <c r="D31" s="131">
        <f t="shared" ref="D31:E33" si="1">D30</f>
        <v>-563790821.80999994</v>
      </c>
      <c r="E31" s="131">
        <f t="shared" si="1"/>
        <v>-560750257.99000001</v>
      </c>
      <c r="F31" s="47" t="s">
        <v>871</v>
      </c>
    </row>
    <row r="32" spans="1:13" ht="22.5" x14ac:dyDescent="0.2">
      <c r="A32" s="103" t="s">
        <v>970</v>
      </c>
      <c r="B32" s="40" t="s">
        <v>882</v>
      </c>
      <c r="C32" s="46" t="s">
        <v>971</v>
      </c>
      <c r="D32" s="131">
        <f t="shared" si="1"/>
        <v>-563790821.80999994</v>
      </c>
      <c r="E32" s="131">
        <f t="shared" si="1"/>
        <v>-560750257.99000001</v>
      </c>
      <c r="F32" s="47" t="s">
        <v>871</v>
      </c>
    </row>
    <row r="33" spans="1:6" ht="22.5" x14ac:dyDescent="0.2">
      <c r="A33" s="104" t="s">
        <v>883</v>
      </c>
      <c r="B33" s="40" t="s">
        <v>882</v>
      </c>
      <c r="C33" s="46" t="s">
        <v>972</v>
      </c>
      <c r="D33" s="131">
        <f t="shared" si="1"/>
        <v>-563790821.80999994</v>
      </c>
      <c r="E33" s="131">
        <f t="shared" si="1"/>
        <v>-560750257.99000001</v>
      </c>
      <c r="F33" s="47" t="s">
        <v>871</v>
      </c>
    </row>
    <row r="34" spans="1:6" x14ac:dyDescent="0.2">
      <c r="A34" s="103" t="s">
        <v>973</v>
      </c>
      <c r="B34" s="40" t="s">
        <v>884</v>
      </c>
      <c r="C34" s="46" t="s">
        <v>974</v>
      </c>
      <c r="D34" s="131">
        <v>568550863.11000001</v>
      </c>
      <c r="E34" s="131">
        <v>565410987.04999995</v>
      </c>
      <c r="F34" s="47" t="s">
        <v>871</v>
      </c>
    </row>
    <row r="35" spans="1:6" x14ac:dyDescent="0.2">
      <c r="A35" s="103" t="s">
        <v>975</v>
      </c>
      <c r="B35" s="40" t="s">
        <v>884</v>
      </c>
      <c r="C35" s="46" t="s">
        <v>976</v>
      </c>
      <c r="D35" s="131">
        <f t="shared" ref="D35:E37" si="2">D34</f>
        <v>568550863.11000001</v>
      </c>
      <c r="E35" s="131">
        <f t="shared" si="2"/>
        <v>565410987.04999995</v>
      </c>
      <c r="F35" s="47" t="s">
        <v>871</v>
      </c>
    </row>
    <row r="36" spans="1:6" ht="22.5" x14ac:dyDescent="0.2">
      <c r="A36" s="105" t="s">
        <v>977</v>
      </c>
      <c r="B36" s="40" t="s">
        <v>884</v>
      </c>
      <c r="C36" s="46" t="s">
        <v>978</v>
      </c>
      <c r="D36" s="131">
        <f t="shared" si="2"/>
        <v>568550863.11000001</v>
      </c>
      <c r="E36" s="131">
        <f t="shared" si="2"/>
        <v>565410987.04999995</v>
      </c>
      <c r="F36" s="47" t="s">
        <v>871</v>
      </c>
    </row>
    <row r="37" spans="1:6" ht="23.25" thickBot="1" x14ac:dyDescent="0.25">
      <c r="A37" s="41" t="s">
        <v>885</v>
      </c>
      <c r="B37" s="52" t="s">
        <v>884</v>
      </c>
      <c r="C37" s="53" t="s">
        <v>979</v>
      </c>
      <c r="D37" s="132">
        <f t="shared" si="2"/>
        <v>568550863.11000001</v>
      </c>
      <c r="E37" s="132">
        <f t="shared" si="2"/>
        <v>565410987.04999995</v>
      </c>
      <c r="F37" s="54" t="s">
        <v>871</v>
      </c>
    </row>
    <row r="40" spans="1:6" x14ac:dyDescent="0.2">
      <c r="A40" s="106" t="s">
        <v>997</v>
      </c>
      <c r="E40" t="s">
        <v>983</v>
      </c>
    </row>
    <row r="42" spans="1:6" x14ac:dyDescent="0.2">
      <c r="A42" t="s">
        <v>980</v>
      </c>
      <c r="E42" t="s">
        <v>981</v>
      </c>
    </row>
    <row r="43" spans="1:6" x14ac:dyDescent="0.2">
      <c r="A43" t="s">
        <v>982</v>
      </c>
    </row>
    <row r="44" spans="1:6" x14ac:dyDescent="0.2">
      <c r="E44" t="s">
        <v>983</v>
      </c>
    </row>
    <row r="45" spans="1:6" x14ac:dyDescent="0.2">
      <c r="A45" t="s">
        <v>984</v>
      </c>
    </row>
    <row r="48" spans="1:6" x14ac:dyDescent="0.2">
      <c r="A48" t="s">
        <v>998</v>
      </c>
    </row>
  </sheetData>
  <mergeCells count="13">
    <mergeCell ref="A1:F1"/>
    <mergeCell ref="A2:F2"/>
    <mergeCell ref="E18:E19"/>
    <mergeCell ref="F18:F19"/>
    <mergeCell ref="A4:F4"/>
    <mergeCell ref="A5:F5"/>
    <mergeCell ref="A7:A13"/>
    <mergeCell ref="B7:B13"/>
    <mergeCell ref="C7:C13"/>
    <mergeCell ref="D7:D13"/>
    <mergeCell ref="E7:E13"/>
    <mergeCell ref="F7:F13"/>
    <mergeCell ref="F16:F17"/>
  </mergeCells>
  <conditionalFormatting sqref="E36:F36">
    <cfRule type="cellIs" dxfId="24" priority="4" stopIfTrue="1" operator="equal">
      <formula>0</formula>
    </cfRule>
  </conditionalFormatting>
  <conditionalFormatting sqref="E37:F37">
    <cfRule type="cellIs" dxfId="23" priority="3" stopIfTrue="1" operator="equal">
      <formula>0</formula>
    </cfRule>
  </conditionalFormatting>
  <conditionalFormatting sqref="E32:F32">
    <cfRule type="cellIs" dxfId="22" priority="2" stopIfTrue="1" operator="equal">
      <formula>0</formula>
    </cfRule>
  </conditionalFormatting>
  <conditionalFormatting sqref="E35:F35">
    <cfRule type="cellIs" dxfId="21" priority="1" stopIfTrue="1" operator="equal">
      <formula>0</formula>
    </cfRule>
  </conditionalFormatting>
  <conditionalFormatting sqref="L26:M26">
    <cfRule type="cellIs" dxfId="20" priority="13" stopIfTrue="1" operator="equal">
      <formula>0</formula>
    </cfRule>
  </conditionalFormatting>
  <conditionalFormatting sqref="E18">
    <cfRule type="cellIs" dxfId="19" priority="12" stopIfTrue="1" operator="equal">
      <formula>0</formula>
    </cfRule>
  </conditionalFormatting>
  <conditionalFormatting sqref="E21:E27">
    <cfRule type="cellIs" dxfId="18" priority="11" stopIfTrue="1" operator="equal">
      <formula>0</formula>
    </cfRule>
  </conditionalFormatting>
  <conditionalFormatting sqref="E28">
    <cfRule type="cellIs" dxfId="17" priority="10" stopIfTrue="1" operator="equal">
      <formula>0</formula>
    </cfRule>
  </conditionalFormatting>
  <conditionalFormatting sqref="E29">
    <cfRule type="cellIs" dxfId="16" priority="9" stopIfTrue="1" operator="equal">
      <formula>0</formula>
    </cfRule>
  </conditionalFormatting>
  <conditionalFormatting sqref="E30:F30">
    <cfRule type="cellIs" dxfId="15" priority="8" stopIfTrue="1" operator="equal">
      <formula>0</formula>
    </cfRule>
  </conditionalFormatting>
  <conditionalFormatting sqref="E31:F31">
    <cfRule type="cellIs" dxfId="14" priority="7" stopIfTrue="1" operator="equal">
      <formula>0</formula>
    </cfRule>
  </conditionalFormatting>
  <conditionalFormatting sqref="E33:F33">
    <cfRule type="cellIs" dxfId="13" priority="6" stopIfTrue="1" operator="equal">
      <formula>0</formula>
    </cfRule>
  </conditionalFormatting>
  <conditionalFormatting sqref="E34:F34">
    <cfRule type="cellIs" dxfId="12" priority="5" stopIfTrue="1" operator="equal">
      <formula>0</formula>
    </cfRule>
  </conditionalFormatting>
  <conditionalFormatting sqref="L23:M23">
    <cfRule type="cellIs" dxfId="11" priority="16" stopIfTrue="1" operator="equal">
      <formula>0</formula>
    </cfRule>
  </conditionalFormatting>
  <conditionalFormatting sqref="L24:M24">
    <cfRule type="cellIs" dxfId="10" priority="15" stopIfTrue="1" operator="equal">
      <formula>0</formula>
    </cfRule>
  </conditionalFormatting>
  <conditionalFormatting sqref="L25:M25">
    <cfRule type="cellIs" dxfId="9" priority="14" stopIfTrue="1" operator="equal">
      <formula>0</formula>
    </cfRule>
  </conditionalFormatting>
  <conditionalFormatting sqref="L12:M12">
    <cfRule type="cellIs" dxfId="8" priority="25" stopIfTrue="1" operator="equal">
      <formula>0</formula>
    </cfRule>
  </conditionalFormatting>
  <conditionalFormatting sqref="L14:M14">
    <cfRule type="cellIs" dxfId="7" priority="24" stopIfTrue="1" operator="equal">
      <formula>0</formula>
    </cfRule>
  </conditionalFormatting>
  <conditionalFormatting sqref="L16:M16">
    <cfRule type="cellIs" dxfId="6" priority="23" stopIfTrue="1" operator="equal">
      <formula>0</formula>
    </cfRule>
  </conditionalFormatting>
  <conditionalFormatting sqref="L17:M17">
    <cfRule type="cellIs" dxfId="5" priority="22" stopIfTrue="1" operator="equal">
      <formula>0</formula>
    </cfRule>
  </conditionalFormatting>
  <conditionalFormatting sqref="L18:M18">
    <cfRule type="cellIs" dxfId="4" priority="21" stopIfTrue="1" operator="equal">
      <formula>0</formula>
    </cfRule>
  </conditionalFormatting>
  <conditionalFormatting sqref="L19:M19">
    <cfRule type="cellIs" dxfId="3" priority="20" stopIfTrue="1" operator="equal">
      <formula>0</formula>
    </cfRule>
  </conditionalFormatting>
  <conditionalFormatting sqref="L20:M20">
    <cfRule type="cellIs" dxfId="2" priority="19" stopIfTrue="1" operator="equal">
      <formula>0</formula>
    </cfRule>
  </conditionalFormatting>
  <conditionalFormatting sqref="L21:M21">
    <cfRule type="cellIs" dxfId="1" priority="18" stopIfTrue="1" operator="equal">
      <formula>0</formula>
    </cfRule>
  </conditionalFormatting>
  <conditionalFormatting sqref="L22:M22">
    <cfRule type="cellIs" dxfId="0" priority="17" stopIfTrue="1" operator="equal">
      <formula>0</formula>
    </cfRule>
  </conditionalFormatting>
  <pageMargins left="0.98425196850393704" right="0.39370078740157483" top="0.39370078740157483" bottom="0.39370078740157483" header="0.51181102362204722" footer="0.51181102362204722"/>
  <pageSetup paperSize="9" scale="6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defaultRowHeight="12.75" x14ac:dyDescent="0.2"/>
  <sheetData>
    <row r="1" spans="1:2" x14ac:dyDescent="0.2">
      <c r="A1" t="s">
        <v>886</v>
      </c>
      <c r="B1" s="1" t="s">
        <v>2</v>
      </c>
    </row>
    <row r="2" spans="1:2" x14ac:dyDescent="0.2">
      <c r="A2" t="s">
        <v>887</v>
      </c>
      <c r="B2" s="1" t="s">
        <v>888</v>
      </c>
    </row>
    <row r="3" spans="1:2" x14ac:dyDescent="0.2">
      <c r="A3" t="s">
        <v>889</v>
      </c>
      <c r="B3" s="1" t="s">
        <v>890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18</vt:i4>
      </vt:variant>
    </vt:vector>
  </HeadingPairs>
  <TitlesOfParts>
    <vt:vector size="22" baseType="lpstr">
      <vt:lpstr>Доходы</vt:lpstr>
      <vt:lpstr>Расходы</vt:lpstr>
      <vt:lpstr>Источники</vt:lpstr>
      <vt:lpstr>ExportParams</vt:lpstr>
      <vt:lpstr>Источники!APPT</vt:lpstr>
      <vt:lpstr>Расходы!APPT</vt:lpstr>
      <vt:lpstr>EXPORT_PARAM_SRC_KIND</vt:lpstr>
      <vt:lpstr>EXPORT_SRC_CODE</vt:lpstr>
      <vt:lpstr>EXPORT_SRC_KIND</vt:lpstr>
      <vt:lpstr>Расходы!FIO</vt:lpstr>
      <vt:lpstr>Источники!RBEGIN_1</vt:lpstr>
      <vt:lpstr>Расходы!RBEGIN_1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Источники!SIGN</vt:lpstr>
      <vt:lpstr>Расходы!SIGN</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Альбина Зеленина</dc:creator>
  <cp:lastModifiedBy>Рамошина Виктория Викторовна</cp:lastModifiedBy>
  <cp:lastPrinted>2017-03-20T06:13:09Z</cp:lastPrinted>
  <dcterms:created xsi:type="dcterms:W3CDTF">1999-06-18T11:49:53Z</dcterms:created>
  <dcterms:modified xsi:type="dcterms:W3CDTF">2017-03-20T06:17:59Z</dcterms:modified>
</cp:coreProperties>
</file>